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70" windowWidth="13020" windowHeight="10275" tabRatio="593" activeTab="1"/>
  </bookViews>
  <sheets>
    <sheet name="Лист2" sheetId="2" r:id="rId1"/>
    <sheet name="последняя редакция " sheetId="3" r:id="rId2"/>
  </sheets>
  <definedNames>
    <definedName name="_xlnm.Print_Area" localSheetId="1">'последняя редакция '!$A$1:$AN$139</definedName>
  </definedNames>
  <calcPr calcId="144525"/>
</workbook>
</file>

<file path=xl/calcChain.xml><?xml version="1.0" encoding="utf-8"?>
<calcChain xmlns="http://schemas.openxmlformats.org/spreadsheetml/2006/main">
  <c r="F73" i="3" l="1"/>
  <c r="F94" i="3" s="1"/>
  <c r="E98" i="3"/>
  <c r="E119" i="3"/>
  <c r="E124" i="3"/>
  <c r="D73" i="3" l="1"/>
  <c r="C71" i="3"/>
  <c r="E93" i="3"/>
  <c r="C93" i="3" s="1"/>
  <c r="C90" i="3"/>
  <c r="C89" i="3"/>
  <c r="C86" i="3"/>
  <c r="C85" i="3"/>
  <c r="C70" i="3"/>
  <c r="C84" i="3" l="1"/>
  <c r="E84" i="3"/>
  <c r="C28" i="3"/>
  <c r="F63" i="3"/>
  <c r="D124" i="3" l="1"/>
  <c r="C105" i="3" l="1"/>
  <c r="F103" i="3"/>
  <c r="C100" i="3"/>
  <c r="C98" i="3" s="1"/>
  <c r="C134" i="3"/>
  <c r="C73" i="3"/>
  <c r="C94" i="3" s="1"/>
  <c r="C79" i="3"/>
  <c r="F84" i="3"/>
  <c r="G84" i="3"/>
  <c r="H84" i="3"/>
  <c r="I84" i="3"/>
  <c r="J84" i="3"/>
  <c r="K84" i="3"/>
  <c r="L84" i="3"/>
  <c r="M84" i="3"/>
  <c r="N84" i="3"/>
  <c r="O84" i="3"/>
  <c r="P84" i="3"/>
  <c r="Q84" i="3"/>
  <c r="R84" i="3"/>
  <c r="S84" i="3"/>
  <c r="T84" i="3"/>
  <c r="AN84" i="3"/>
  <c r="C72" i="3" l="1"/>
  <c r="D84" i="3"/>
  <c r="G63" i="3"/>
  <c r="E53" i="3"/>
  <c r="C53" i="3" s="1"/>
  <c r="C50" i="3" s="1"/>
  <c r="C62" i="3"/>
  <c r="E20" i="3"/>
  <c r="F20" i="3"/>
  <c r="C63" i="3" l="1"/>
  <c r="E50" i="3"/>
  <c r="E35" i="3"/>
  <c r="E25" i="3"/>
  <c r="D128" i="3"/>
  <c r="T107" i="3" l="1"/>
  <c r="T98" i="3" s="1"/>
  <c r="S107" i="3"/>
  <c r="S98" i="3" s="1"/>
  <c r="R107" i="3"/>
  <c r="R98" i="3" s="1"/>
  <c r="Q107" i="3"/>
  <c r="Q98" i="3" s="1"/>
  <c r="P107" i="3"/>
  <c r="P98" i="3" s="1"/>
  <c r="O107" i="3"/>
  <c r="O98" i="3" s="1"/>
  <c r="N107" i="3"/>
  <c r="N98" i="3" s="1"/>
  <c r="M107" i="3"/>
  <c r="M98" i="3" s="1"/>
  <c r="L107" i="3"/>
  <c r="L98" i="3" s="1"/>
  <c r="K107" i="3"/>
  <c r="K98" i="3" s="1"/>
  <c r="J107" i="3"/>
  <c r="J98" i="3" s="1"/>
  <c r="I107" i="3"/>
  <c r="I98" i="3" s="1"/>
  <c r="H107" i="3"/>
  <c r="H98" i="3" s="1"/>
  <c r="G107" i="3"/>
  <c r="G98" i="3" s="1"/>
  <c r="F107" i="3"/>
  <c r="F119" i="3" s="1"/>
  <c r="T103" i="3"/>
  <c r="S103" i="3"/>
  <c r="S119" i="3" s="1"/>
  <c r="R103" i="3"/>
  <c r="Q103" i="3"/>
  <c r="Q119" i="3" s="1"/>
  <c r="P103" i="3"/>
  <c r="O103" i="3"/>
  <c r="O119" i="3" s="1"/>
  <c r="N103" i="3"/>
  <c r="M103" i="3"/>
  <c r="M119" i="3" s="1"/>
  <c r="L103" i="3"/>
  <c r="K103" i="3"/>
  <c r="K119" i="3" s="1"/>
  <c r="J103" i="3"/>
  <c r="I103" i="3"/>
  <c r="I119" i="3" s="1"/>
  <c r="H103" i="3"/>
  <c r="G103" i="3"/>
  <c r="G119" i="3" s="1"/>
  <c r="E103" i="3"/>
  <c r="C103" i="3"/>
  <c r="C109" i="3"/>
  <c r="C107" i="3" s="1"/>
  <c r="D107" i="3"/>
  <c r="H119" i="3" l="1"/>
  <c r="J119" i="3"/>
  <c r="L119" i="3"/>
  <c r="N119" i="3"/>
  <c r="P119" i="3"/>
  <c r="R119" i="3"/>
  <c r="T119" i="3"/>
  <c r="F98" i="3"/>
  <c r="E131" i="3"/>
  <c r="AN30" i="3" l="1"/>
  <c r="D123" i="3" l="1"/>
  <c r="D121" i="3" l="1"/>
  <c r="C128" i="3" l="1"/>
  <c r="T93" i="3"/>
  <c r="S93" i="3"/>
  <c r="R93" i="3"/>
  <c r="Q93" i="3"/>
  <c r="P93" i="3"/>
  <c r="O93" i="3"/>
  <c r="N93" i="3"/>
  <c r="M93" i="3"/>
  <c r="L93" i="3"/>
  <c r="K93" i="3"/>
  <c r="J93" i="3"/>
  <c r="I93" i="3"/>
  <c r="H93" i="3"/>
  <c r="F25" i="3"/>
  <c r="F91" i="3" l="1"/>
  <c r="F124" i="3"/>
  <c r="F121" i="3" s="1"/>
  <c r="F129" i="3"/>
  <c r="F126" i="3" s="1"/>
  <c r="C136" i="3"/>
  <c r="T139" i="3"/>
  <c r="S139" i="3"/>
  <c r="R139" i="3"/>
  <c r="Q139" i="3"/>
  <c r="P139" i="3"/>
  <c r="O139" i="3"/>
  <c r="N139" i="3"/>
  <c r="M139" i="3"/>
  <c r="L139" i="3"/>
  <c r="K139" i="3"/>
  <c r="J139" i="3"/>
  <c r="I139" i="3"/>
  <c r="H139" i="3"/>
  <c r="G139" i="3"/>
  <c r="F139" i="3"/>
  <c r="C139" i="3" l="1"/>
  <c r="C23" i="3"/>
  <c r="C20" i="3" s="1"/>
  <c r="T116" i="3"/>
  <c r="S116" i="3"/>
  <c r="R116" i="3"/>
  <c r="Q116" i="3"/>
  <c r="P116" i="3"/>
  <c r="O116" i="3"/>
  <c r="N116" i="3"/>
  <c r="M116" i="3"/>
  <c r="L116" i="3"/>
  <c r="K116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T20" i="3"/>
  <c r="T94" i="3" s="1"/>
  <c r="S20" i="3"/>
  <c r="S94" i="3" s="1"/>
  <c r="R20" i="3"/>
  <c r="R94" i="3" s="1"/>
  <c r="Q20" i="3"/>
  <c r="Q94" i="3" s="1"/>
  <c r="P20" i="3"/>
  <c r="P94" i="3" s="1"/>
  <c r="O20" i="3"/>
  <c r="O94" i="3" s="1"/>
  <c r="N20" i="3"/>
  <c r="N94" i="3" s="1"/>
  <c r="M20" i="3"/>
  <c r="M94" i="3" s="1"/>
  <c r="L20" i="3"/>
  <c r="L94" i="3" s="1"/>
  <c r="K20" i="3"/>
  <c r="K94" i="3" s="1"/>
  <c r="S91" i="3" l="1"/>
  <c r="S129" i="3"/>
  <c r="K91" i="3"/>
  <c r="K129" i="3"/>
  <c r="K126" i="3" s="1"/>
  <c r="M124" i="3"/>
  <c r="M121" i="3" s="1"/>
  <c r="M129" i="3"/>
  <c r="M126" i="3" s="1"/>
  <c r="O91" i="3"/>
  <c r="O129" i="3"/>
  <c r="Q129" i="3"/>
  <c r="Q126" i="3" s="1"/>
  <c r="L124" i="3"/>
  <c r="L121" i="3" s="1"/>
  <c r="L129" i="3"/>
  <c r="L126" i="3" s="1"/>
  <c r="N91" i="3"/>
  <c r="N129" i="3"/>
  <c r="N126" i="3" s="1"/>
  <c r="P124" i="3"/>
  <c r="P121" i="3" s="1"/>
  <c r="P129" i="3"/>
  <c r="P126" i="3" s="1"/>
  <c r="R91" i="3"/>
  <c r="R129" i="3"/>
  <c r="R126" i="3" s="1"/>
  <c r="T124" i="3"/>
  <c r="T129" i="3"/>
  <c r="T126" i="3" s="1"/>
  <c r="L91" i="3"/>
  <c r="M91" i="3"/>
  <c r="Q91" i="3"/>
  <c r="Q124" i="3"/>
  <c r="Q121" i="3" s="1"/>
  <c r="K124" i="3"/>
  <c r="K121" i="3" s="1"/>
  <c r="O124" i="3"/>
  <c r="O121" i="3" s="1"/>
  <c r="S126" i="3"/>
  <c r="S124" i="3"/>
  <c r="S121" i="3" s="1"/>
  <c r="N124" i="3"/>
  <c r="N121" i="3" s="1"/>
  <c r="R124" i="3"/>
  <c r="R121" i="3" s="1"/>
  <c r="C25" i="3"/>
  <c r="T121" i="3" l="1"/>
  <c r="T91" i="3"/>
  <c r="P91" i="3"/>
  <c r="O126" i="3"/>
  <c r="C42" i="3"/>
  <c r="C41" i="3"/>
  <c r="C39" i="3"/>
  <c r="C37" i="3"/>
  <c r="C36" i="3"/>
  <c r="C35" i="3"/>
  <c r="C34" i="3"/>
  <c r="C33" i="3"/>
  <c r="AN40" i="3"/>
  <c r="AN39" i="3"/>
  <c r="AN35" i="3"/>
  <c r="AN18" i="3"/>
  <c r="AN16" i="3"/>
  <c r="E30" i="3" l="1"/>
  <c r="C38" i="3"/>
  <c r="C30" i="3" l="1"/>
  <c r="D126" i="3"/>
  <c r="E123" i="3" l="1"/>
  <c r="C123" i="3" s="1"/>
  <c r="C133" i="3"/>
  <c r="C131" i="3" s="1"/>
  <c r="C32" i="3" l="1"/>
  <c r="C31" i="3"/>
  <c r="C29" i="3"/>
  <c r="C27" i="3"/>
  <c r="C26" i="3"/>
  <c r="F116" i="3"/>
  <c r="G93" i="3"/>
  <c r="F93" i="3"/>
  <c r="D131" i="3"/>
  <c r="AN25" i="3"/>
  <c r="J116" i="3"/>
  <c r="I116" i="3"/>
  <c r="H116" i="3"/>
  <c r="G116" i="3"/>
  <c r="E116" i="3"/>
  <c r="D98" i="3"/>
  <c r="C69" i="3"/>
  <c r="J20" i="3"/>
  <c r="I20" i="3"/>
  <c r="H20" i="3"/>
  <c r="G20" i="3"/>
  <c r="I129" i="3" l="1"/>
  <c r="I94" i="3"/>
  <c r="H129" i="3"/>
  <c r="H94" i="3"/>
  <c r="J129" i="3"/>
  <c r="J126" i="3" s="1"/>
  <c r="J94" i="3"/>
  <c r="G129" i="3"/>
  <c r="G94" i="3"/>
  <c r="C119" i="3"/>
  <c r="C116" i="3" s="1"/>
  <c r="I91" i="3"/>
  <c r="H91" i="3"/>
  <c r="J91" i="3"/>
  <c r="G91" i="3"/>
  <c r="I126" i="3"/>
  <c r="H126" i="3"/>
  <c r="E40" i="3"/>
  <c r="E94" i="3" s="1"/>
  <c r="E91" i="3" s="1"/>
  <c r="C43" i="3"/>
  <c r="I124" i="3" l="1"/>
  <c r="I121" i="3" s="1"/>
  <c r="C40" i="3"/>
  <c r="C91" i="3" s="1"/>
  <c r="E121" i="3"/>
  <c r="G126" i="3"/>
  <c r="G124" i="3"/>
  <c r="G121" i="3" s="1"/>
  <c r="J124" i="3"/>
  <c r="H124" i="3"/>
  <c r="H121" i="3" s="1"/>
  <c r="C129" i="3"/>
  <c r="D119" i="2"/>
  <c r="C119" i="2"/>
  <c r="F115" i="2"/>
  <c r="F120" i="2" s="1"/>
  <c r="F117" i="2" s="1"/>
  <c r="F114" i="2"/>
  <c r="E80" i="2"/>
  <c r="E114" i="2" s="1"/>
  <c r="D80" i="2"/>
  <c r="D114" i="2" s="1"/>
  <c r="C80" i="2"/>
  <c r="C114" i="2" s="1"/>
  <c r="E122" i="2"/>
  <c r="E78" i="2" s="1"/>
  <c r="D122" i="2"/>
  <c r="D78" i="2" s="1"/>
  <c r="D81" i="2" s="1"/>
  <c r="C122" i="2"/>
  <c r="C78" i="2" s="1"/>
  <c r="D110" i="2"/>
  <c r="C110" i="2" s="1"/>
  <c r="F107" i="2"/>
  <c r="E107" i="2"/>
  <c r="C89" i="2"/>
  <c r="J121" i="3" l="1"/>
  <c r="C124" i="3"/>
  <c r="C121" i="3" s="1"/>
  <c r="C81" i="2"/>
  <c r="E81" i="2"/>
  <c r="E115" i="2" s="1"/>
  <c r="E120" i="2" s="1"/>
  <c r="E117" i="2" s="1"/>
  <c r="D115" i="2"/>
  <c r="D120" i="2" s="1"/>
  <c r="E112" i="2"/>
  <c r="C115" i="2"/>
  <c r="C120" i="2" s="1"/>
  <c r="C117" i="2" s="1"/>
  <c r="F112" i="2"/>
  <c r="D117" i="2"/>
  <c r="C107" i="2"/>
  <c r="D112" i="2" l="1"/>
  <c r="C112" i="2"/>
  <c r="C126" i="3" l="1"/>
</calcChain>
</file>

<file path=xl/sharedStrings.xml><?xml version="1.0" encoding="utf-8"?>
<sst xmlns="http://schemas.openxmlformats.org/spreadsheetml/2006/main" count="2702" uniqueCount="167">
  <si>
    <t xml:space="preserve">Программные мероприятия, объем ассигнований на реализацию программы </t>
  </si>
  <si>
    <t>и ожидаемые результаты реализации муниципальной программы</t>
  </si>
  <si>
    <t>Наименование</t>
  </si>
  <si>
    <t>Источники финансирования</t>
  </si>
  <si>
    <t>Объем финансирования (всего, тыс. руб.)</t>
  </si>
  <si>
    <t>В том числе по годам:</t>
  </si>
  <si>
    <t>Исполнитель программного мероприятия (администратор или соадминистратор)</t>
  </si>
  <si>
    <t>Наименование показателя, ед. измер.</t>
  </si>
  <si>
    <t>Ожидаемый результат, в том числе:</t>
  </si>
  <si>
    <t>Целевые показатели результатов реализации мунициапльной программы</t>
  </si>
  <si>
    <t>за счет межбюджетных трансфертов из федерального бюджета</t>
  </si>
  <si>
    <t>за счет межбюджетных трансфертов из окружного бюджета</t>
  </si>
  <si>
    <t>за счет средств местного бюджета</t>
  </si>
  <si>
    <t>за счет других источников (расшифровать)</t>
  </si>
  <si>
    <t>Всего, в том числе:</t>
  </si>
  <si>
    <t>x</t>
  </si>
  <si>
    <t>Обеспечение достоверности и актуализации сведений реестра муниципального имущества</t>
  </si>
  <si>
    <t xml:space="preserve">Контроль за сохранностью и целевым использованием муниципального имущества </t>
  </si>
  <si>
    <t>Приведение структуры и состава муниципального имущества в соотвествие вопросам местного значения</t>
  </si>
  <si>
    <t>Приватизация объектов муниципальной собственности</t>
  </si>
  <si>
    <t>Заключение договора страхования муниципального имущества</t>
  </si>
  <si>
    <t>2014 год</t>
  </si>
  <si>
    <t>2015 год</t>
  </si>
  <si>
    <t>2016 год</t>
  </si>
  <si>
    <t>-</t>
  </si>
  <si>
    <t>х</t>
  </si>
  <si>
    <t>Исполнение плановых назначений по администрируемым доходам (без учета безвозмездных поступлений), %</t>
  </si>
  <si>
    <t xml:space="preserve">Цель программы: Формирование эффективной структуры собственности и системы управления муниципальным имуществом (за исключением объектов муници-пального жилищного фонда) и земельными ресурсами. </t>
  </si>
  <si>
    <t>Задача 1.  Управление и распоряжение муницпальным имуществом и земельными ресурсами</t>
  </si>
  <si>
    <t>Мероприятие 1.1.</t>
  </si>
  <si>
    <t>Мероприятие 1.2.</t>
  </si>
  <si>
    <t>Мероприятие 1.3.</t>
  </si>
  <si>
    <t>Осуществление муниципального земельного контроля</t>
  </si>
  <si>
    <t>Количество проведенных проверок земельных участков, (ед)</t>
  </si>
  <si>
    <t>Приложение 1</t>
  </si>
  <si>
    <r>
      <t>1. Доля зарегистрированных объектов недвижимого имущества от общего количества объектов недвижимого имущества (за исключением объектов муниципального жилищного фонда), учтенных в реестре муниципального имущества, %</t>
    </r>
    <r>
      <rPr>
        <sz val="10"/>
        <rFont val="Calibri"/>
        <family val="2"/>
        <charset val="204"/>
        <scheme val="minor"/>
      </rPr>
      <t> </t>
    </r>
  </si>
  <si>
    <t>2. Количество проведенных проверок использования и сохранности муниципального имущества, ед</t>
  </si>
  <si>
    <t>7. Удельный вес земельных участков, находящихся в муниципальной собственности (в отношении которых в отчетном периоде действовали договоры аренды) от общего количества земельных участков, на которые зарегистрировано право муниципальной собственности, %</t>
  </si>
  <si>
    <t>8. Количество застрахованных объектов, ед</t>
  </si>
  <si>
    <t>Мероприятие 1.4.</t>
  </si>
  <si>
    <t>Мероприятие 1.5.</t>
  </si>
  <si>
    <t>Итого по  мероприятиям  задачи 1.</t>
  </si>
  <si>
    <t>Итого по  мероприятиям  задачи 2.</t>
  </si>
  <si>
    <t>Итого по  мероприятиям  задачи 3.</t>
  </si>
  <si>
    <t>3. Количество проведенных проверок земельных участков, ед</t>
  </si>
  <si>
    <t>4. Количество объектов недвижимого имущества, не соответствующего вопросам местного значения, ед</t>
  </si>
  <si>
    <t>5. Количество организованных и проведенных торгов, ед</t>
  </si>
  <si>
    <t>6. Количество проданных объектов, ед</t>
  </si>
  <si>
    <t xml:space="preserve">к муниципальной программе </t>
  </si>
  <si>
    <t xml:space="preserve">"Управление муниципальным </t>
  </si>
  <si>
    <t>имуществом и земельными</t>
  </si>
  <si>
    <t>ресурсами в городе Сургуте</t>
  </si>
  <si>
    <t>на 2014-2016 годы".</t>
  </si>
  <si>
    <t>ДИЗО</t>
  </si>
  <si>
    <t>Исполнение плановых показателей по расходам в части средств местного бюджета,%</t>
  </si>
  <si>
    <t>Соблюдение сроков предоставления обоснований бюджетных ассигнований на очередной финансовый год и плановый период, бюджетной отчетности за отчетный год, да/нет</t>
  </si>
  <si>
    <t>Да</t>
  </si>
  <si>
    <t>Отсутствие просроченной кредиторской задолженности по расходам, да/нет</t>
  </si>
  <si>
    <t>Количество проведенных проверок использования и сохранности муниципального имущества, (ед.)</t>
  </si>
  <si>
    <t>Количество объектов недвижимого имущества не соответсвующего вопросам местного значения, (ед)</t>
  </si>
  <si>
    <t>Количество организованных и проведенных торгов, (ед.)</t>
  </si>
  <si>
    <t>Количество проданных объектов, (ед.)</t>
  </si>
  <si>
    <t>Мероприятие 1.6.</t>
  </si>
  <si>
    <t>Предоставление в аренду земельных участков, находящихся в муниципальной собственности</t>
  </si>
  <si>
    <t>Удельный вес земельных участков, находящихся в 
муниципальной собственности ( в отношении которых в отчетном периоде действовали договоры аренды) от общего количества земельных участков, на которые зарегистрировано право муниципальной собственности, (%)</t>
  </si>
  <si>
    <t>Количество застрахованных объектов, (ед.)</t>
  </si>
  <si>
    <t>Задача 2. Страховая защита муниципального имущества</t>
  </si>
  <si>
    <t>Задача 3. Обеспечение выполнения функций департамента в целях решения отдельных вопросов местного значения</t>
  </si>
  <si>
    <t>Общий объём ассигнований на реализацию программы - всего, в том числе:</t>
  </si>
  <si>
    <t>Выполнение функций  главного администратора неналоговых поступлений в бюджет городского округа и источников финансирования дефицита бюджета городского округа</t>
  </si>
  <si>
    <t>Выполнение функций, осуществление финансово-хозяйственной деятельности главного распорядителя бюджетных средств</t>
  </si>
  <si>
    <t>Мероприятие 1.7.</t>
  </si>
  <si>
    <t>ДАиГ</t>
  </si>
  <si>
    <t>10. Количество объектов муниципального имущества, приведенного в соответствие с санитарными нормами и противопожарными требованиями, ед.</t>
  </si>
  <si>
    <t>Мероприятие 1.8.</t>
  </si>
  <si>
    <t>Объем ассигнований соадминистратора программы - департамента архитектуры и градостроительства</t>
  </si>
  <si>
    <t>Объём ассигнований администратора - департамента имущественных и земельных отношений</t>
  </si>
  <si>
    <t>Строительство объектов муниципальной собственности.</t>
  </si>
  <si>
    <t>Поликлиника "Нефтяник" на 700 посещений в смену в мкр. 37 г.Сургута</t>
  </si>
  <si>
    <t xml:space="preserve"> </t>
  </si>
  <si>
    <t>9. Исполнение плановых назначений по администрируемым доходам без учета безвозмездных поступлений, %</t>
  </si>
  <si>
    <t xml:space="preserve"> Доля зарегистрированных объектов недвижимого имущества от общего количества объектов недвижимого имущества (за исключением объектов муниципального жилищного фонда), учтенных в реестре муниципального имущества, % </t>
  </si>
  <si>
    <t xml:space="preserve">Проведение работ по капитальному ремонту в целях приведения объектов муниципального имущества в соответствие с требованиями надзорных органов (СанПиН и противопожарной безопасности), в том числе:    </t>
  </si>
  <si>
    <t>Мероприятие 2.1.</t>
  </si>
  <si>
    <t>Мероприятие 3.1.</t>
  </si>
  <si>
    <t>Мероприятие  3.2.</t>
  </si>
  <si>
    <t>- муниципальное имущество "Нежилое здание. Ожоговый корпус" общей площадью 3657,7 кв.м."</t>
  </si>
  <si>
    <t>- муниципальное имущество "Нежилое здание. Поликлиника "Нефтяник", общей площадью 5577,4 кв.м".</t>
  </si>
  <si>
    <t xml:space="preserve"> - количество объектов муниципального имущества, приведенного в соответствие с санитарными нормами и противопожарными требованиями, ед.</t>
  </si>
  <si>
    <t xml:space="preserve">  Количество объектов муниципального имущества, приведенного в соответствие с санитарными нормами и противопожарными требованиями, ед. в том числе:   </t>
  </si>
  <si>
    <t>Всего по мероприятиям программы</t>
  </si>
  <si>
    <t>Ответственный (администратор или соадминистратор)</t>
  </si>
  <si>
    <t>Значение показателя, в том числе:</t>
  </si>
  <si>
    <t>Проведение работ по обследованию зданий, находящихся в муниципальной собственности</t>
  </si>
  <si>
    <t>Административное здание по ул.Маяковского, 15. Обследование конструкций зданий.</t>
  </si>
  <si>
    <t>Приложение</t>
  </si>
  <si>
    <t>2017 год</t>
  </si>
  <si>
    <t>2019 год</t>
  </si>
  <si>
    <t xml:space="preserve">2018 год </t>
  </si>
  <si>
    <t xml:space="preserve">2019 год </t>
  </si>
  <si>
    <t xml:space="preserve">2020 год </t>
  </si>
  <si>
    <t>Объем финансирования (всего,  руб.)</t>
  </si>
  <si>
    <t xml:space="preserve">  </t>
  </si>
  <si>
    <t>и показатели результатов реализации  муниципальной программы</t>
  </si>
  <si>
    <t>Количество проведенных проверок использования и сохранности муниципального имущества, ед.</t>
  </si>
  <si>
    <t>Количество организованных и проведенных торгов, ед.</t>
  </si>
  <si>
    <t>Количество проданных объектов, ед.</t>
  </si>
  <si>
    <t>Количество проведенных проверок земельных участков, ед.</t>
  </si>
  <si>
    <t>Удельный вес земельных участков, находящихся в 
муниципальной собственности ( в отношении которых в отчетном периоде действовали договоры аренды), от общего количества земельных участков, на которые зарегистрировано право муниципальной собственности, %</t>
  </si>
  <si>
    <t>Количество застрахованных объектов, ед.</t>
  </si>
  <si>
    <t>Количество объектов недвижимого имущества не соответсвующих вопросам местного значения, ед</t>
  </si>
  <si>
    <t>Обеспечение страховой защиты муниципального имущества</t>
  </si>
  <si>
    <t>Снижение уровня дебиторской задолженности прошлых лет от сдачи в аренду земельных участков, государственная собственность на которые не разграничена за счет ее оплаты в текущем году ,%</t>
  </si>
  <si>
    <t>Снижение уровня дебиторской задолженности прошлых лет о ареде муниципального имущества за счет ее оплаты в текущем году ,%</t>
  </si>
  <si>
    <t>Мероприятие 1.6.
Предоставление в аренду земельных участков, находящихся в муниципальной собственности</t>
  </si>
  <si>
    <t>Мероприятие 1.9.</t>
  </si>
  <si>
    <t>Итого по   задаче 1.</t>
  </si>
  <si>
    <t>Всего, в том числе:-</t>
  </si>
  <si>
    <t>Степень готовности объекта,%</t>
  </si>
  <si>
    <t>да</t>
  </si>
  <si>
    <t>Итоговое значение показателя</t>
  </si>
  <si>
    <t xml:space="preserve">Количество введенных в эксплуатацию объектов муниципальной собственности, ед.
</t>
  </si>
  <si>
    <t>Количество проведенных проверок использования и сохранности муниципального имущества, ед</t>
  </si>
  <si>
    <t>Удельный вес земельных участков, находящихся в муниципальной собственности (в отношении которых в отчетном периоде действовали договоры аренды),от общего количества земельных участков, на которые зарегистрировано право муниципальной собственности, %</t>
  </si>
  <si>
    <t>Количество застрахованных объектов, ед</t>
  </si>
  <si>
    <t>Доля зарегистрированных объектов недвижимого имущества от общего количества объектов недвижимого имущества (за исключением объектов муниципального жилищного фонда), учтенных в реестре муниципального имущества, % </t>
  </si>
  <si>
    <t>поликлиника "Нефтяник" на 700 посещений в смену в мкр. 37 г.Сургута</t>
  </si>
  <si>
    <t xml:space="preserve">2021 год </t>
  </si>
  <si>
    <t xml:space="preserve">2022 год </t>
  </si>
  <si>
    <t xml:space="preserve">2023 год </t>
  </si>
  <si>
    <t xml:space="preserve">2024 год </t>
  </si>
  <si>
    <t xml:space="preserve">2025 год </t>
  </si>
  <si>
    <t xml:space="preserve">2026 год </t>
  </si>
  <si>
    <t xml:space="preserve">2027 год </t>
  </si>
  <si>
    <t xml:space="preserve">2028 год </t>
  </si>
  <si>
    <t xml:space="preserve">2029 год </t>
  </si>
  <si>
    <t xml:space="preserve">2030 год </t>
  </si>
  <si>
    <t>Комитет по управлению имуществом</t>
  </si>
  <si>
    <t>Комитет по земельным отношениям</t>
  </si>
  <si>
    <t>департамент архитектуры и градостроительства</t>
  </si>
  <si>
    <t>Объём ассигнований администратора - комитет по управлению имуществом</t>
  </si>
  <si>
    <t>Объем ассигнований соадминистратора программы - комитет по земельным отношениям</t>
  </si>
  <si>
    <t>Объем ассигнований соадминистратора программы - департамент архитектуры и градостроительства</t>
  </si>
  <si>
    <t xml:space="preserve">Цель программы:  Формирование системы управления муниципальным имуществом (за исключением объектов муниципального жилищного фонда) и земельными ресурсами. </t>
  </si>
  <si>
    <t>Мероприятие 1.10.</t>
  </si>
  <si>
    <t>Мероприятие 1.11.</t>
  </si>
  <si>
    <t>Задача 2. Обеспечение выполнения функций в сфере имущественных и земельных отношений в целях решения отдельных вопросов местного значения</t>
  </si>
  <si>
    <t xml:space="preserve">Мероприятие 2.1.
</t>
  </si>
  <si>
    <t>Итого по  задаче 2.</t>
  </si>
  <si>
    <t xml:space="preserve">Аренда помещения в целях предоставления сотруднику, замещаеющему должность участкового уполномоченного полиции УВД по г. Сургуту для работы на обслуживаемом административном участке </t>
  </si>
  <si>
    <t>Выполнение функций, осуществляющих финансово-хозяйственную деятельность главного распорядителя бюджетных средств</t>
  </si>
  <si>
    <t>Количество предоставленных помещений участковому уполномоченному полиции УВД по г. Сургуту для работы на обслуживаемом административном участке ед.</t>
  </si>
  <si>
    <t xml:space="preserve">Мероприятие 2.2.
</t>
  </si>
  <si>
    <t>Обеспечение выполнения функций  в целях решения вопросов местного значения</t>
  </si>
  <si>
    <t xml:space="preserve"> муниципальное имущество "Нежилое здание. Поликлиника "Нефтяник", общей площадью 5577,4 кв.м".</t>
  </si>
  <si>
    <t>2014
 год</t>
  </si>
  <si>
    <t>2015
 год</t>
  </si>
  <si>
    <t>2016
 год</t>
  </si>
  <si>
    <t xml:space="preserve">входная группа нежилых помещений по адресу: г.Сургут, ул.Крылова,21. </t>
  </si>
  <si>
    <t xml:space="preserve">                                                                                          Количество объектов муниципального имущества, приведенных в соответствие с санитарными нормами и противопожарными требованиями, ед. в том числе:   </t>
  </si>
  <si>
    <t>Количество выполненных проектных работ, ед.</t>
  </si>
  <si>
    <t>Количество выполненных работ по обследованию зданий, ед.</t>
  </si>
  <si>
    <t>к постановлению Администрации города</t>
  </si>
  <si>
    <t>от __________________№ ___________</t>
  </si>
  <si>
    <t>клическтво проданных объектов, ед</t>
  </si>
  <si>
    <r>
      <rPr>
        <sz val="24"/>
        <color theme="1"/>
        <rFont val="Calibri"/>
        <family val="2"/>
        <charset val="204"/>
      </rPr>
      <t>­с</t>
    </r>
    <r>
      <rPr>
        <sz val="24"/>
        <color theme="1"/>
        <rFont val="Times New Roman"/>
        <family val="1"/>
        <charset val="204"/>
      </rPr>
      <t>одержание аппарата комитета по управлению имуществом</t>
    </r>
  </si>
  <si>
    <r>
      <rPr>
        <sz val="24"/>
        <color theme="1"/>
        <rFont val="Calibri"/>
        <family val="2"/>
        <charset val="204"/>
      </rPr>
      <t>­с</t>
    </r>
    <r>
      <rPr>
        <sz val="24"/>
        <color theme="1"/>
        <rFont val="Times New Roman"/>
        <family val="1"/>
        <charset val="204"/>
      </rPr>
      <t>одержание аппарата комитета по земельным отношениям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</si>
</sst>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24"/>
      <color theme="1"/>
      <name val="Times New Roman"/>
      <family val="1"/>
      <charset val="204"/>
    </font>
    <font>
      <sz val="24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81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/>
    <xf numFmtId="0" fontId="1" fillId="0" borderId="5" xfId="0" applyFont="1" applyFill="1" applyBorder="1" applyAlignment="1">
      <alignment horizontal="center" vertical="center"/>
    </xf>
    <xf numFmtId="0" fontId="0" fillId="0" borderId="5" xfId="0" applyFill="1" applyBorder="1" applyAlignment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3" xfId="0" applyFont="1" applyFill="1" applyBorder="1" applyAlignment="1">
      <alignment wrapText="1"/>
    </xf>
    <xf numFmtId="0" fontId="4" fillId="0" borderId="4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4" fillId="0" borderId="1" xfId="0" applyFont="1" applyFill="1" applyBorder="1" applyAlignment="1"/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left" vertical="center"/>
    </xf>
    <xf numFmtId="3" fontId="4" fillId="0" borderId="1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/>
    </xf>
    <xf numFmtId="0" fontId="0" fillId="0" borderId="8" xfId="0" applyFill="1" applyBorder="1" applyAlignment="1">
      <alignment horizontal="center" vertical="top"/>
    </xf>
    <xf numFmtId="0" fontId="0" fillId="0" borderId="8" xfId="0" applyFill="1" applyBorder="1" applyAlignment="1">
      <alignment horizontal="left" vertical="top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6" xfId="0" applyFill="1" applyBorder="1" applyAlignment="1">
      <alignment horizontal="center" vertical="top"/>
    </xf>
    <xf numFmtId="0" fontId="0" fillId="0" borderId="7" xfId="0" applyFill="1" applyBorder="1" applyAlignment="1">
      <alignment horizontal="center" vertical="top"/>
    </xf>
    <xf numFmtId="0" fontId="0" fillId="0" borderId="8" xfId="0" applyFill="1" applyBorder="1" applyAlignment="1">
      <alignment horizontal="center" vertical="top"/>
    </xf>
    <xf numFmtId="2" fontId="4" fillId="0" borderId="6" xfId="0" applyNumberFormat="1" applyFont="1" applyFill="1" applyBorder="1" applyAlignment="1">
      <alignment horizontal="left" vertical="top" wrapText="1"/>
    </xf>
    <xf numFmtId="2" fontId="4" fillId="0" borderId="7" xfId="0" applyNumberFormat="1" applyFont="1" applyFill="1" applyBorder="1" applyAlignment="1">
      <alignment horizontal="left" vertical="top" wrapText="1"/>
    </xf>
    <xf numFmtId="2" fontId="4" fillId="0" borderId="8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vertical="top" wrapText="1"/>
    </xf>
    <xf numFmtId="0" fontId="4" fillId="0" borderId="7" xfId="0" applyFont="1" applyFill="1" applyBorder="1" applyAlignment="1">
      <alignment vertical="top"/>
    </xf>
    <xf numFmtId="0" fontId="4" fillId="0" borderId="8" xfId="0" applyFont="1" applyFill="1" applyBorder="1" applyAlignment="1">
      <alignment vertical="top"/>
    </xf>
    <xf numFmtId="0" fontId="4" fillId="0" borderId="6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vertical="top" wrapText="1"/>
    </xf>
    <xf numFmtId="0" fontId="4" fillId="0" borderId="8" xfId="0" applyFont="1" applyFill="1" applyBorder="1" applyAlignment="1">
      <alignment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left" vertical="top"/>
    </xf>
    <xf numFmtId="0" fontId="4" fillId="0" borderId="6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vertical="top"/>
    </xf>
    <xf numFmtId="0" fontId="8" fillId="0" borderId="7" xfId="0" applyFont="1" applyFill="1" applyBorder="1" applyAlignment="1">
      <alignment horizontal="left" vertical="top"/>
    </xf>
    <xf numFmtId="0" fontId="8" fillId="0" borderId="8" xfId="0" applyFont="1" applyFill="1" applyBorder="1" applyAlignment="1">
      <alignment horizontal="left" vertical="top"/>
    </xf>
    <xf numFmtId="0" fontId="0" fillId="0" borderId="7" xfId="0" applyFill="1" applyBorder="1" applyAlignment="1">
      <alignment horizontal="left" vertical="top"/>
    </xf>
    <xf numFmtId="0" fontId="0" fillId="0" borderId="8" xfId="0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/>
    </xf>
    <xf numFmtId="0" fontId="0" fillId="0" borderId="7" xfId="0" applyFill="1" applyBorder="1" applyAlignment="1">
      <alignment horizontal="left"/>
    </xf>
    <xf numFmtId="0" fontId="0" fillId="0" borderId="8" xfId="0" applyFill="1" applyBorder="1" applyAlignment="1">
      <alignment horizontal="left"/>
    </xf>
    <xf numFmtId="0" fontId="5" fillId="0" borderId="1" xfId="0" applyFont="1" applyFill="1" applyBorder="1" applyAlignment="1">
      <alignment horizontal="center" vertical="top"/>
    </xf>
    <xf numFmtId="0" fontId="0" fillId="0" borderId="7" xfId="0" applyFill="1" applyBorder="1" applyAlignment="1">
      <alignment vertical="top"/>
    </xf>
    <xf numFmtId="0" fontId="0" fillId="0" borderId="8" xfId="0" applyFill="1" applyBorder="1" applyAlignment="1">
      <alignment vertical="top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9" fillId="2" borderId="0" xfId="0" applyFont="1" applyFill="1" applyAlignment="1"/>
    <xf numFmtId="0" fontId="9" fillId="2" borderId="0" xfId="0" applyFont="1" applyFill="1"/>
    <xf numFmtId="0" fontId="9" fillId="2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2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right"/>
    </xf>
    <xf numFmtId="0" fontId="9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right" vertical="top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/>
    <xf numFmtId="0" fontId="9" fillId="2" borderId="5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 vertical="center"/>
    </xf>
    <xf numFmtId="0" fontId="9" fillId="2" borderId="5" xfId="0" applyFont="1" applyFill="1" applyBorder="1" applyAlignment="1"/>
    <xf numFmtId="0" fontId="9" fillId="2" borderId="0" xfId="0" applyFont="1" applyFill="1" applyBorder="1" applyAlignment="1">
      <alignment horizontal="center" vertical="center"/>
    </xf>
    <xf numFmtId="0" fontId="9" fillId="2" borderId="0" xfId="0" applyFont="1" applyFill="1" applyBorder="1"/>
    <xf numFmtId="0" fontId="9" fillId="2" borderId="6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wrapText="1"/>
    </xf>
    <xf numFmtId="0" fontId="9" fillId="2" borderId="9" xfId="0" applyFont="1" applyFill="1" applyBorder="1" applyAlignment="1">
      <alignment horizontal="left" vertical="top" wrapText="1"/>
    </xf>
    <xf numFmtId="0" fontId="9" fillId="2" borderId="10" xfId="0" applyFont="1" applyFill="1" applyBorder="1" applyAlignment="1">
      <alignment horizontal="left" vertical="top" wrapText="1"/>
    </xf>
    <xf numFmtId="0" fontId="9" fillId="2" borderId="12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vertical="top" wrapText="1"/>
    </xf>
    <xf numFmtId="0" fontId="9" fillId="2" borderId="13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justify" vertical="top" wrapText="1"/>
    </xf>
    <xf numFmtId="0" fontId="9" fillId="2" borderId="1" xfId="0" applyFont="1" applyFill="1" applyBorder="1" applyAlignment="1">
      <alignment horizontal="center" vertical="top"/>
    </xf>
    <xf numFmtId="0" fontId="9" fillId="2" borderId="6" xfId="0" applyFont="1" applyFill="1" applyBorder="1" applyAlignment="1">
      <alignment vertical="top" wrapText="1"/>
    </xf>
    <xf numFmtId="0" fontId="9" fillId="2" borderId="4" xfId="0" applyFont="1" applyFill="1" applyBorder="1" applyAlignment="1">
      <alignment vertical="top" wrapText="1"/>
    </xf>
    <xf numFmtId="3" fontId="9" fillId="2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3" fontId="9" fillId="0" borderId="1" xfId="0" applyNumberFormat="1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top" wrapText="1"/>
    </xf>
    <xf numFmtId="0" fontId="9" fillId="2" borderId="0" xfId="0" applyFont="1" applyFill="1" applyAlignment="1">
      <alignment vertical="top"/>
    </xf>
    <xf numFmtId="0" fontId="9" fillId="2" borderId="4" xfId="0" applyFont="1" applyFill="1" applyBorder="1" applyAlignment="1">
      <alignment horizontal="left" vertical="top" wrapText="1"/>
    </xf>
    <xf numFmtId="3" fontId="9" fillId="2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vertical="top"/>
    </xf>
    <xf numFmtId="0" fontId="9" fillId="2" borderId="7" xfId="0" applyFont="1" applyFill="1" applyBorder="1" applyAlignment="1">
      <alignment vertical="center" wrapText="1"/>
    </xf>
    <xf numFmtId="0" fontId="9" fillId="2" borderId="8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vertical="top"/>
    </xf>
    <xf numFmtId="3" fontId="9" fillId="2" borderId="6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3" fontId="9" fillId="0" borderId="6" xfId="0" applyNumberFormat="1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top"/>
    </xf>
    <xf numFmtId="0" fontId="9" fillId="2" borderId="7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vertical="top"/>
    </xf>
    <xf numFmtId="0" fontId="9" fillId="2" borderId="6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3" fontId="9" fillId="2" borderId="9" xfId="0" applyNumberFormat="1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center"/>
    </xf>
    <xf numFmtId="0" fontId="9" fillId="2" borderId="11" xfId="0" applyFont="1" applyFill="1" applyBorder="1" applyAlignment="1">
      <alignment vertical="center"/>
    </xf>
    <xf numFmtId="3" fontId="9" fillId="2" borderId="11" xfId="0" applyNumberFormat="1" applyFont="1" applyFill="1" applyBorder="1" applyAlignment="1">
      <alignment horizontal="center" vertical="center" wrapText="1"/>
    </xf>
    <xf numFmtId="3" fontId="9" fillId="2" borderId="14" xfId="0" applyNumberFormat="1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vertical="top" wrapText="1"/>
    </xf>
    <xf numFmtId="0" fontId="9" fillId="2" borderId="8" xfId="0" applyFont="1" applyFill="1" applyBorder="1" applyAlignment="1">
      <alignment vertical="center"/>
    </xf>
    <xf numFmtId="3" fontId="9" fillId="2" borderId="7" xfId="0" applyNumberFormat="1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vertical="top" wrapText="1"/>
    </xf>
    <xf numFmtId="0" fontId="9" fillId="2" borderId="8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center"/>
    </xf>
    <xf numFmtId="3" fontId="9" fillId="2" borderId="6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3" fontId="9" fillId="2" borderId="7" xfId="0" applyNumberFormat="1" applyFont="1" applyFill="1" applyBorder="1" applyAlignment="1">
      <alignment horizontal="center" vertical="center" wrapText="1"/>
    </xf>
    <xf numFmtId="3" fontId="9" fillId="2" borderId="8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/>
    </xf>
    <xf numFmtId="3" fontId="9" fillId="2" borderId="8" xfId="0" applyNumberFormat="1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left" vertical="top"/>
    </xf>
    <xf numFmtId="0" fontId="9" fillId="2" borderId="8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/>
    <xf numFmtId="0" fontId="9" fillId="2" borderId="11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left" vertical="top" wrapText="1"/>
    </xf>
    <xf numFmtId="0" fontId="9" fillId="2" borderId="8" xfId="0" applyFont="1" applyFill="1" applyBorder="1" applyAlignment="1">
      <alignment horizontal="center" vertical="center" wrapText="1"/>
    </xf>
    <xf numFmtId="4" fontId="9" fillId="0" borderId="8" xfId="0" applyNumberFormat="1" applyFont="1" applyFill="1" applyBorder="1" applyAlignment="1">
      <alignment horizontal="center" vertical="center" wrapText="1"/>
    </xf>
    <xf numFmtId="4" fontId="9" fillId="2" borderId="8" xfId="0" applyNumberFormat="1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vertical="center"/>
    </xf>
    <xf numFmtId="0" fontId="9" fillId="2" borderId="12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49" fontId="9" fillId="2" borderId="7" xfId="0" applyNumberFormat="1" applyFont="1" applyFill="1" applyBorder="1" applyAlignment="1">
      <alignment vertical="top" wrapText="1"/>
    </xf>
    <xf numFmtId="0" fontId="9" fillId="2" borderId="13" xfId="0" applyFont="1" applyFill="1" applyBorder="1" applyAlignment="1">
      <alignment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vertical="center"/>
    </xf>
    <xf numFmtId="49" fontId="9" fillId="2" borderId="6" xfId="0" applyNumberFormat="1" applyFont="1" applyFill="1" applyBorder="1" applyAlignment="1">
      <alignment vertical="top" wrapText="1"/>
    </xf>
    <xf numFmtId="0" fontId="9" fillId="2" borderId="12" xfId="0" applyFont="1" applyFill="1" applyBorder="1" applyAlignment="1">
      <alignment horizontal="center" vertical="center"/>
    </xf>
    <xf numFmtId="3" fontId="9" fillId="2" borderId="6" xfId="0" applyNumberFormat="1" applyFont="1" applyFill="1" applyBorder="1" applyAlignment="1">
      <alignment vertical="center" wrapText="1"/>
    </xf>
    <xf numFmtId="49" fontId="9" fillId="2" borderId="8" xfId="0" applyNumberFormat="1" applyFont="1" applyFill="1" applyBorder="1" applyAlignment="1">
      <alignment vertical="top" wrapText="1"/>
    </xf>
    <xf numFmtId="0" fontId="9" fillId="2" borderId="13" xfId="0" applyFont="1" applyFill="1" applyBorder="1" applyAlignment="1">
      <alignment horizontal="center" vertical="center"/>
    </xf>
    <xf numFmtId="3" fontId="9" fillId="2" borderId="7" xfId="0" applyNumberFormat="1" applyFont="1" applyFill="1" applyBorder="1" applyAlignment="1">
      <alignment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vertical="top"/>
    </xf>
    <xf numFmtId="0" fontId="9" fillId="0" borderId="4" xfId="0" applyFont="1" applyFill="1" applyBorder="1" applyAlignment="1">
      <alignment horizontal="left" vertical="top" wrapText="1"/>
    </xf>
    <xf numFmtId="3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/>
    <xf numFmtId="0" fontId="9" fillId="0" borderId="0" xfId="0" applyFont="1" applyFill="1" applyAlignment="1"/>
    <xf numFmtId="0" fontId="9" fillId="0" borderId="7" xfId="0" applyFont="1" applyFill="1" applyBorder="1" applyAlignment="1">
      <alignment vertical="top" wrapText="1"/>
    </xf>
    <xf numFmtId="0" fontId="9" fillId="2" borderId="7" xfId="0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vertical="center" wrapText="1"/>
    </xf>
    <xf numFmtId="0" fontId="9" fillId="2" borderId="12" xfId="0" applyFont="1" applyFill="1" applyBorder="1" applyAlignment="1">
      <alignment horizontal="left" vertical="top" wrapText="1"/>
    </xf>
    <xf numFmtId="3" fontId="9" fillId="0" borderId="7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top" wrapText="1"/>
    </xf>
    <xf numFmtId="0" fontId="9" fillId="2" borderId="8" xfId="0" applyFont="1" applyFill="1" applyBorder="1" applyAlignment="1">
      <alignment vertical="center" wrapText="1"/>
    </xf>
    <xf numFmtId="0" fontId="9" fillId="2" borderId="14" xfId="0" applyFont="1" applyFill="1" applyBorder="1" applyAlignment="1">
      <alignment vertical="top" wrapText="1"/>
    </xf>
    <xf numFmtId="0" fontId="9" fillId="2" borderId="8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top"/>
    </xf>
    <xf numFmtId="0" fontId="9" fillId="2" borderId="1" xfId="0" applyFont="1" applyFill="1" applyBorder="1" applyAlignment="1"/>
    <xf numFmtId="3" fontId="9" fillId="0" borderId="8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4" fontId="9" fillId="2" borderId="6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/>
    </xf>
    <xf numFmtId="0" fontId="9" fillId="2" borderId="2" xfId="0" applyFont="1" applyFill="1" applyBorder="1" applyAlignment="1">
      <alignment horizontal="left" vertical="top"/>
    </xf>
    <xf numFmtId="0" fontId="9" fillId="2" borderId="3" xfId="0" applyFont="1" applyFill="1" applyBorder="1" applyAlignment="1">
      <alignment horizontal="left" vertical="top"/>
    </xf>
    <xf numFmtId="0" fontId="9" fillId="2" borderId="4" xfId="0" applyFont="1" applyFill="1" applyBorder="1" applyAlignment="1">
      <alignment horizontal="left" vertical="top"/>
    </xf>
    <xf numFmtId="0" fontId="9" fillId="2" borderId="4" xfId="0" applyFont="1" applyFill="1" applyBorder="1" applyAlignment="1">
      <alignment horizontal="left" vertical="center" wrapText="1"/>
    </xf>
    <xf numFmtId="3" fontId="9" fillId="2" borderId="1" xfId="0" applyNumberFormat="1" applyFont="1" applyFill="1" applyBorder="1" applyAlignment="1">
      <alignment horizontal="center" wrapText="1"/>
    </xf>
    <xf numFmtId="3" fontId="9" fillId="0" borderId="1" xfId="0" applyNumberFormat="1" applyFont="1" applyFill="1" applyBorder="1" applyAlignment="1">
      <alignment horizontal="center" wrapText="1"/>
    </xf>
    <xf numFmtId="0" fontId="9" fillId="2" borderId="6" xfId="0" applyFont="1" applyFill="1" applyBorder="1" applyAlignment="1">
      <alignment vertical="top" wrapText="1"/>
    </xf>
    <xf numFmtId="0" fontId="9" fillId="2" borderId="4" xfId="0" applyFont="1" applyFill="1" applyBorder="1" applyAlignment="1">
      <alignment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vertical="center" wrapText="1"/>
    </xf>
    <xf numFmtId="0" fontId="9" fillId="2" borderId="8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vertical="top" wrapText="1"/>
    </xf>
    <xf numFmtId="3" fontId="9" fillId="2" borderId="0" xfId="0" applyNumberFormat="1" applyFont="1" applyFill="1" applyAlignment="1">
      <alignment horizontal="center"/>
    </xf>
    <xf numFmtId="3" fontId="9" fillId="0" borderId="0" xfId="0" applyNumberFormat="1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6"/>
  <sheetViews>
    <sheetView topLeftCell="A85" zoomScale="90" zoomScaleNormal="90" workbookViewId="0">
      <selection activeCell="M15" sqref="M15"/>
    </sheetView>
  </sheetViews>
  <sheetFormatPr defaultColWidth="9.140625" defaultRowHeight="15" x14ac:dyDescent="0.25"/>
  <cols>
    <col min="1" max="1" width="28.42578125" style="22" customWidth="1"/>
    <col min="2" max="2" width="21.7109375" style="1" customWidth="1"/>
    <col min="3" max="3" width="18" style="1" customWidth="1"/>
    <col min="4" max="5" width="13.28515625" style="1" bestFit="1" customWidth="1"/>
    <col min="6" max="6" width="13.5703125" style="1" customWidth="1"/>
    <col min="7" max="7" width="19.140625" style="2" bestFit="1" customWidth="1"/>
    <col min="8" max="8" width="45.85546875" style="1" customWidth="1"/>
    <col min="9" max="9" width="12.7109375" style="1" customWidth="1"/>
    <col min="10" max="10" width="12.42578125" style="1" customWidth="1"/>
    <col min="11" max="11" width="17.28515625" style="1" customWidth="1"/>
    <col min="12" max="12" width="12.28515625" style="1" customWidth="1"/>
    <col min="13" max="13" width="9.140625" style="1"/>
    <col min="14" max="14" width="10.28515625" style="1" customWidth="1"/>
    <col min="15" max="16384" width="9.140625" style="1"/>
  </cols>
  <sheetData>
    <row r="1" spans="1:14" x14ac:dyDescent="0.25">
      <c r="I1" s="1" t="s">
        <v>34</v>
      </c>
    </row>
    <row r="2" spans="1:14" x14ac:dyDescent="0.25">
      <c r="I2" s="1" t="s">
        <v>48</v>
      </c>
    </row>
    <row r="3" spans="1:14" x14ac:dyDescent="0.25">
      <c r="I3" s="1" t="s">
        <v>49</v>
      </c>
    </row>
    <row r="4" spans="1:14" x14ac:dyDescent="0.25">
      <c r="I4" s="1" t="s">
        <v>50</v>
      </c>
    </row>
    <row r="5" spans="1:14" x14ac:dyDescent="0.25">
      <c r="I5" s="1" t="s">
        <v>51</v>
      </c>
    </row>
    <row r="6" spans="1:14" x14ac:dyDescent="0.25">
      <c r="I6" s="1" t="s">
        <v>52</v>
      </c>
    </row>
    <row r="9" spans="1:14" ht="18.75" x14ac:dyDescent="0.3">
      <c r="B9" s="96" t="s">
        <v>0</v>
      </c>
      <c r="C9" s="97"/>
      <c r="D9" s="97"/>
      <c r="E9" s="97"/>
      <c r="F9" s="97"/>
      <c r="G9" s="97"/>
      <c r="H9" s="97"/>
      <c r="I9" s="3"/>
      <c r="J9" s="3"/>
      <c r="K9" s="3"/>
      <c r="L9" s="3"/>
    </row>
    <row r="10" spans="1:14" ht="18.75" x14ac:dyDescent="0.3">
      <c r="B10" s="98" t="s">
        <v>1</v>
      </c>
      <c r="C10" s="99"/>
      <c r="D10" s="99"/>
      <c r="E10" s="99"/>
      <c r="F10" s="99"/>
      <c r="G10" s="99"/>
      <c r="H10" s="99"/>
      <c r="I10" s="3"/>
      <c r="J10" s="3"/>
      <c r="K10" s="3"/>
      <c r="L10" s="3"/>
    </row>
    <row r="11" spans="1:14" s="4" customFormat="1" ht="14.45" x14ac:dyDescent="0.35">
      <c r="A11" s="23"/>
      <c r="B11" s="5"/>
      <c r="C11" s="6"/>
      <c r="D11" s="6"/>
      <c r="E11" s="6"/>
      <c r="F11" s="6"/>
      <c r="G11" s="6"/>
      <c r="H11" s="6"/>
      <c r="I11" s="7"/>
      <c r="J11" s="7"/>
      <c r="K11" s="7"/>
      <c r="L11" s="7"/>
    </row>
    <row r="12" spans="1:14" s="3" customFormat="1" ht="132.75" customHeight="1" x14ac:dyDescent="0.25">
      <c r="A12" s="37" t="s">
        <v>2</v>
      </c>
      <c r="B12" s="37" t="s">
        <v>3</v>
      </c>
      <c r="C12" s="37" t="s">
        <v>4</v>
      </c>
      <c r="D12" s="63" t="s">
        <v>5</v>
      </c>
      <c r="E12" s="63"/>
      <c r="F12" s="63"/>
      <c r="G12" s="37" t="s">
        <v>6</v>
      </c>
      <c r="H12" s="37" t="s">
        <v>7</v>
      </c>
      <c r="I12" s="63" t="s">
        <v>8</v>
      </c>
      <c r="J12" s="63"/>
      <c r="K12" s="63"/>
      <c r="L12" s="8"/>
      <c r="M12" s="8"/>
      <c r="N12" s="8"/>
    </row>
    <row r="13" spans="1:14" s="3" customFormat="1" x14ac:dyDescent="0.25">
      <c r="A13" s="34"/>
      <c r="B13" s="41"/>
      <c r="C13" s="41"/>
      <c r="D13" s="37" t="s">
        <v>21</v>
      </c>
      <c r="E13" s="37" t="s">
        <v>22</v>
      </c>
      <c r="F13" s="37" t="s">
        <v>23</v>
      </c>
      <c r="G13" s="41"/>
      <c r="H13" s="41"/>
      <c r="I13" s="37" t="s">
        <v>21</v>
      </c>
      <c r="J13" s="37" t="s">
        <v>22</v>
      </c>
      <c r="K13" s="37" t="s">
        <v>23</v>
      </c>
      <c r="L13" s="8"/>
      <c r="M13" s="8"/>
      <c r="N13" s="8"/>
    </row>
    <row r="14" spans="1:14" ht="38.25" customHeight="1" x14ac:dyDescent="0.25">
      <c r="A14" s="92" t="s">
        <v>27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1"/>
      <c r="L14" s="9"/>
      <c r="M14" s="9"/>
      <c r="N14" s="9"/>
    </row>
    <row r="15" spans="1:14" ht="63.75" x14ac:dyDescent="0.25">
      <c r="A15" s="94" t="s">
        <v>9</v>
      </c>
      <c r="B15" s="95"/>
      <c r="C15" s="95"/>
      <c r="D15" s="95"/>
      <c r="E15" s="95"/>
      <c r="F15" s="95"/>
      <c r="G15" s="95"/>
      <c r="H15" s="41" t="s">
        <v>35</v>
      </c>
      <c r="I15" s="36">
        <v>94</v>
      </c>
      <c r="J15" s="36">
        <v>97</v>
      </c>
      <c r="K15" s="36">
        <v>100</v>
      </c>
      <c r="L15" s="9"/>
      <c r="M15" s="9"/>
      <c r="N15" s="9"/>
    </row>
    <row r="16" spans="1:14" ht="25.5" x14ac:dyDescent="0.25">
      <c r="A16" s="94"/>
      <c r="B16" s="95"/>
      <c r="C16" s="95"/>
      <c r="D16" s="95"/>
      <c r="E16" s="95"/>
      <c r="F16" s="95"/>
      <c r="G16" s="95"/>
      <c r="H16" s="18" t="s">
        <v>36</v>
      </c>
      <c r="I16" s="37">
        <v>80</v>
      </c>
      <c r="J16" s="37">
        <v>95</v>
      </c>
      <c r="K16" s="37">
        <v>100</v>
      </c>
      <c r="L16" s="9"/>
      <c r="M16" s="9"/>
      <c r="N16" s="9"/>
    </row>
    <row r="17" spans="1:14" ht="25.5" x14ac:dyDescent="0.25">
      <c r="A17" s="94"/>
      <c r="B17" s="95"/>
      <c r="C17" s="95"/>
      <c r="D17" s="95"/>
      <c r="E17" s="95"/>
      <c r="F17" s="95"/>
      <c r="G17" s="95"/>
      <c r="H17" s="41" t="s">
        <v>44</v>
      </c>
      <c r="I17" s="36">
        <v>11</v>
      </c>
      <c r="J17" s="36">
        <v>12</v>
      </c>
      <c r="K17" s="36">
        <v>12</v>
      </c>
      <c r="L17" s="9"/>
      <c r="M17" s="9"/>
      <c r="N17" s="9"/>
    </row>
    <row r="18" spans="1:14" ht="25.5" x14ac:dyDescent="0.25">
      <c r="A18" s="94"/>
      <c r="B18" s="95"/>
      <c r="C18" s="95"/>
      <c r="D18" s="95"/>
      <c r="E18" s="95"/>
      <c r="F18" s="95"/>
      <c r="G18" s="95"/>
      <c r="H18" s="41" t="s">
        <v>45</v>
      </c>
      <c r="I18" s="36">
        <v>81</v>
      </c>
      <c r="J18" s="36">
        <v>21</v>
      </c>
      <c r="K18" s="36">
        <v>11</v>
      </c>
      <c r="L18" s="9"/>
      <c r="M18" s="9"/>
      <c r="N18" s="9"/>
    </row>
    <row r="19" spans="1:14" ht="25.5" x14ac:dyDescent="0.25">
      <c r="A19" s="94"/>
      <c r="B19" s="95"/>
      <c r="C19" s="95"/>
      <c r="D19" s="95"/>
      <c r="E19" s="95"/>
      <c r="F19" s="95"/>
      <c r="G19" s="95"/>
      <c r="H19" s="41" t="s">
        <v>46</v>
      </c>
      <c r="I19" s="36">
        <v>6</v>
      </c>
      <c r="J19" s="48" t="s">
        <v>24</v>
      </c>
      <c r="K19" s="36">
        <v>2</v>
      </c>
      <c r="L19" s="9"/>
      <c r="M19" s="9"/>
      <c r="N19" s="9"/>
    </row>
    <row r="20" spans="1:14" x14ac:dyDescent="0.25">
      <c r="A20" s="94"/>
      <c r="B20" s="95"/>
      <c r="C20" s="95"/>
      <c r="D20" s="95"/>
      <c r="E20" s="95"/>
      <c r="F20" s="95"/>
      <c r="G20" s="95"/>
      <c r="H20" s="41" t="s">
        <v>47</v>
      </c>
      <c r="I20" s="36">
        <v>10</v>
      </c>
      <c r="J20" s="52" t="s">
        <v>24</v>
      </c>
      <c r="K20" s="36">
        <v>2</v>
      </c>
      <c r="L20" s="9"/>
      <c r="M20" s="9"/>
      <c r="N20" s="9"/>
    </row>
    <row r="21" spans="1:14" ht="76.5" x14ac:dyDescent="0.25">
      <c r="A21" s="94"/>
      <c r="B21" s="95"/>
      <c r="C21" s="95"/>
      <c r="D21" s="95"/>
      <c r="E21" s="95"/>
      <c r="F21" s="95"/>
      <c r="G21" s="95"/>
      <c r="H21" s="41" t="s">
        <v>37</v>
      </c>
      <c r="I21" s="36">
        <v>34</v>
      </c>
      <c r="J21" s="36">
        <v>34</v>
      </c>
      <c r="K21" s="36">
        <v>34</v>
      </c>
      <c r="L21" s="9"/>
      <c r="M21" s="9"/>
      <c r="N21" s="9"/>
    </row>
    <row r="22" spans="1:14" ht="24" customHeight="1" x14ac:dyDescent="0.25">
      <c r="A22" s="94"/>
      <c r="B22" s="95"/>
      <c r="C22" s="95"/>
      <c r="D22" s="95"/>
      <c r="E22" s="95"/>
      <c r="F22" s="95"/>
      <c r="G22" s="95"/>
      <c r="H22" s="19" t="s">
        <v>38</v>
      </c>
      <c r="I22" s="36">
        <v>146</v>
      </c>
      <c r="J22" s="48" t="s">
        <v>24</v>
      </c>
      <c r="K22" s="36" t="s">
        <v>24</v>
      </c>
      <c r="L22" s="9"/>
      <c r="M22" s="9"/>
      <c r="N22" s="9"/>
    </row>
    <row r="23" spans="1:14" ht="48.75" customHeight="1" x14ac:dyDescent="0.25">
      <c r="A23" s="94"/>
      <c r="B23" s="95"/>
      <c r="C23" s="95"/>
      <c r="D23" s="95"/>
      <c r="E23" s="95"/>
      <c r="F23" s="95"/>
      <c r="G23" s="95"/>
      <c r="H23" s="19" t="s">
        <v>80</v>
      </c>
      <c r="I23" s="52">
        <v>100</v>
      </c>
      <c r="J23" s="52">
        <v>100</v>
      </c>
      <c r="K23" s="52">
        <v>100</v>
      </c>
      <c r="L23" s="9"/>
      <c r="M23" s="9"/>
      <c r="N23" s="9"/>
    </row>
    <row r="24" spans="1:14" ht="43.5" customHeight="1" x14ac:dyDescent="0.25">
      <c r="A24" s="94"/>
      <c r="B24" s="95"/>
      <c r="C24" s="95"/>
      <c r="D24" s="95"/>
      <c r="E24" s="95"/>
      <c r="F24" s="95"/>
      <c r="G24" s="95"/>
      <c r="H24" s="50" t="s">
        <v>73</v>
      </c>
      <c r="I24" s="48">
        <v>2</v>
      </c>
      <c r="J24" s="48" t="s">
        <v>24</v>
      </c>
      <c r="K24" s="48" t="s">
        <v>24</v>
      </c>
      <c r="L24" s="9"/>
      <c r="M24" s="9"/>
      <c r="N24" s="9"/>
    </row>
    <row r="25" spans="1:14" x14ac:dyDescent="0.25">
      <c r="A25" s="92" t="s">
        <v>28</v>
      </c>
      <c r="B25" s="93"/>
      <c r="C25" s="93"/>
      <c r="D25" s="93"/>
      <c r="E25" s="93"/>
      <c r="F25" s="93"/>
      <c r="G25" s="93"/>
      <c r="H25" s="11"/>
      <c r="I25" s="40"/>
      <c r="J25" s="40"/>
      <c r="K25" s="12"/>
      <c r="L25" s="9"/>
      <c r="M25" s="9"/>
      <c r="N25" s="9"/>
    </row>
    <row r="26" spans="1:14" ht="15" customHeight="1" x14ac:dyDescent="0.25">
      <c r="A26" s="34" t="s">
        <v>29</v>
      </c>
      <c r="B26" s="41" t="s">
        <v>14</v>
      </c>
      <c r="C26" s="41"/>
      <c r="D26" s="41"/>
      <c r="E26" s="41"/>
      <c r="F26" s="41"/>
      <c r="G26" s="41"/>
      <c r="H26" s="67" t="s">
        <v>81</v>
      </c>
      <c r="I26" s="63">
        <v>94</v>
      </c>
      <c r="J26" s="63">
        <v>97</v>
      </c>
      <c r="K26" s="63">
        <v>100</v>
      </c>
      <c r="L26" s="9"/>
      <c r="M26" s="9"/>
      <c r="N26" s="9"/>
    </row>
    <row r="27" spans="1:14" ht="38.25" x14ac:dyDescent="0.25">
      <c r="A27" s="61" t="s">
        <v>16</v>
      </c>
      <c r="B27" s="41" t="s">
        <v>10</v>
      </c>
      <c r="C27" s="41" t="s">
        <v>24</v>
      </c>
      <c r="D27" s="54" t="s">
        <v>24</v>
      </c>
      <c r="E27" s="54" t="s">
        <v>24</v>
      </c>
      <c r="F27" s="54" t="s">
        <v>24</v>
      </c>
      <c r="G27" s="41"/>
      <c r="H27" s="84"/>
      <c r="I27" s="63"/>
      <c r="J27" s="63"/>
      <c r="K27" s="63"/>
      <c r="L27" s="9"/>
      <c r="M27" s="9"/>
      <c r="N27" s="9"/>
    </row>
    <row r="28" spans="1:14" ht="38.25" x14ac:dyDescent="0.25">
      <c r="A28" s="78"/>
      <c r="B28" s="41" t="s">
        <v>11</v>
      </c>
      <c r="C28" s="54" t="s">
        <v>24</v>
      </c>
      <c r="D28" s="54" t="s">
        <v>24</v>
      </c>
      <c r="E28" s="54" t="s">
        <v>24</v>
      </c>
      <c r="F28" s="54" t="s">
        <v>24</v>
      </c>
      <c r="G28" s="41"/>
      <c r="H28" s="84"/>
      <c r="I28" s="89"/>
      <c r="J28" s="89"/>
      <c r="K28" s="89"/>
    </row>
    <row r="29" spans="1:14" ht="25.5" x14ac:dyDescent="0.25">
      <c r="A29" s="78"/>
      <c r="B29" s="41" t="s">
        <v>12</v>
      </c>
      <c r="C29" s="54" t="s">
        <v>24</v>
      </c>
      <c r="D29" s="54" t="s">
        <v>24</v>
      </c>
      <c r="E29" s="54" t="s">
        <v>24</v>
      </c>
      <c r="F29" s="54" t="s">
        <v>24</v>
      </c>
      <c r="G29" s="21" t="s">
        <v>53</v>
      </c>
      <c r="H29" s="84"/>
      <c r="I29" s="89"/>
      <c r="J29" s="89"/>
      <c r="K29" s="89"/>
    </row>
    <row r="30" spans="1:14" ht="38.25" x14ac:dyDescent="0.25">
      <c r="A30" s="78"/>
      <c r="B30" s="41" t="s">
        <v>13</v>
      </c>
      <c r="C30" s="54" t="s">
        <v>24</v>
      </c>
      <c r="D30" s="54" t="s">
        <v>24</v>
      </c>
      <c r="E30" s="54" t="s">
        <v>24</v>
      </c>
      <c r="F30" s="54" t="s">
        <v>24</v>
      </c>
      <c r="G30" s="15"/>
      <c r="H30" s="85"/>
      <c r="I30" s="89"/>
      <c r="J30" s="89"/>
      <c r="K30" s="89"/>
    </row>
    <row r="31" spans="1:14" x14ac:dyDescent="0.25">
      <c r="A31" s="34" t="s">
        <v>30</v>
      </c>
      <c r="B31" s="41" t="s">
        <v>14</v>
      </c>
      <c r="C31" s="15"/>
      <c r="D31" s="15"/>
      <c r="E31" s="15"/>
      <c r="F31" s="15"/>
      <c r="G31" s="15"/>
      <c r="H31" s="67" t="s">
        <v>58</v>
      </c>
      <c r="I31" s="63">
        <v>80</v>
      </c>
      <c r="J31" s="63">
        <v>95</v>
      </c>
      <c r="K31" s="63">
        <v>100</v>
      </c>
    </row>
    <row r="32" spans="1:14" ht="38.25" x14ac:dyDescent="0.25">
      <c r="A32" s="61" t="s">
        <v>17</v>
      </c>
      <c r="B32" s="41" t="s">
        <v>10</v>
      </c>
      <c r="C32" s="15" t="s">
        <v>24</v>
      </c>
      <c r="D32" s="15" t="s">
        <v>24</v>
      </c>
      <c r="E32" s="15" t="s">
        <v>24</v>
      </c>
      <c r="F32" s="15" t="s">
        <v>24</v>
      </c>
      <c r="G32" s="15"/>
      <c r="H32" s="81"/>
      <c r="I32" s="63"/>
      <c r="J32" s="63"/>
      <c r="K32" s="63"/>
    </row>
    <row r="33" spans="1:11" ht="38.25" x14ac:dyDescent="0.25">
      <c r="A33" s="78"/>
      <c r="B33" s="41" t="s">
        <v>11</v>
      </c>
      <c r="C33" s="15" t="s">
        <v>24</v>
      </c>
      <c r="D33" s="15" t="s">
        <v>24</v>
      </c>
      <c r="E33" s="15" t="s">
        <v>24</v>
      </c>
      <c r="F33" s="15" t="s">
        <v>24</v>
      </c>
      <c r="G33" s="15"/>
      <c r="H33" s="81"/>
      <c r="I33" s="89"/>
      <c r="J33" s="89"/>
      <c r="K33" s="89"/>
    </row>
    <row r="34" spans="1:11" ht="25.5" x14ac:dyDescent="0.25">
      <c r="A34" s="78"/>
      <c r="B34" s="41" t="s">
        <v>12</v>
      </c>
      <c r="C34" s="15" t="s">
        <v>24</v>
      </c>
      <c r="D34" s="15" t="s">
        <v>24</v>
      </c>
      <c r="E34" s="15" t="s">
        <v>24</v>
      </c>
      <c r="F34" s="15" t="s">
        <v>24</v>
      </c>
      <c r="G34" s="21" t="s">
        <v>53</v>
      </c>
      <c r="H34" s="81"/>
      <c r="I34" s="89"/>
      <c r="J34" s="89"/>
      <c r="K34" s="89"/>
    </row>
    <row r="35" spans="1:11" ht="38.25" x14ac:dyDescent="0.25">
      <c r="A35" s="78"/>
      <c r="B35" s="41" t="s">
        <v>13</v>
      </c>
      <c r="C35" s="15" t="s">
        <v>24</v>
      </c>
      <c r="D35" s="15" t="s">
        <v>24</v>
      </c>
      <c r="E35" s="15" t="s">
        <v>24</v>
      </c>
      <c r="F35" s="15" t="s">
        <v>24</v>
      </c>
      <c r="G35" s="15"/>
      <c r="H35" s="82"/>
      <c r="I35" s="89"/>
      <c r="J35" s="89"/>
      <c r="K35" s="89"/>
    </row>
    <row r="36" spans="1:11" x14ac:dyDescent="0.25">
      <c r="A36" s="35" t="s">
        <v>31</v>
      </c>
      <c r="B36" s="41" t="s">
        <v>14</v>
      </c>
      <c r="C36" s="15"/>
      <c r="D36" s="15"/>
      <c r="E36" s="15"/>
      <c r="F36" s="15"/>
      <c r="G36" s="15"/>
      <c r="H36" s="67" t="s">
        <v>59</v>
      </c>
      <c r="I36" s="77">
        <v>81</v>
      </c>
      <c r="J36" s="77">
        <v>21</v>
      </c>
      <c r="K36" s="77">
        <v>11</v>
      </c>
    </row>
    <row r="37" spans="1:11" ht="38.25" x14ac:dyDescent="0.25">
      <c r="A37" s="61" t="s">
        <v>18</v>
      </c>
      <c r="B37" s="41" t="s">
        <v>10</v>
      </c>
      <c r="C37" s="15" t="s">
        <v>24</v>
      </c>
      <c r="D37" s="15" t="s">
        <v>24</v>
      </c>
      <c r="E37" s="15" t="s">
        <v>24</v>
      </c>
      <c r="F37" s="15" t="s">
        <v>24</v>
      </c>
      <c r="G37" s="15"/>
      <c r="H37" s="81"/>
      <c r="I37" s="90"/>
      <c r="J37" s="90"/>
      <c r="K37" s="90"/>
    </row>
    <row r="38" spans="1:11" ht="38.25" x14ac:dyDescent="0.25">
      <c r="A38" s="61"/>
      <c r="B38" s="41" t="s">
        <v>11</v>
      </c>
      <c r="C38" s="15" t="s">
        <v>24</v>
      </c>
      <c r="D38" s="15" t="s">
        <v>24</v>
      </c>
      <c r="E38" s="15" t="s">
        <v>24</v>
      </c>
      <c r="F38" s="15" t="s">
        <v>24</v>
      </c>
      <c r="G38" s="15"/>
      <c r="H38" s="81"/>
      <c r="I38" s="90"/>
      <c r="J38" s="90"/>
      <c r="K38" s="90"/>
    </row>
    <row r="39" spans="1:11" ht="25.5" x14ac:dyDescent="0.25">
      <c r="A39" s="61"/>
      <c r="B39" s="41" t="s">
        <v>12</v>
      </c>
      <c r="C39" s="15" t="s">
        <v>24</v>
      </c>
      <c r="D39" s="15" t="s">
        <v>24</v>
      </c>
      <c r="E39" s="15" t="s">
        <v>24</v>
      </c>
      <c r="F39" s="15" t="s">
        <v>24</v>
      </c>
      <c r="G39" s="21" t="s">
        <v>53</v>
      </c>
      <c r="H39" s="81"/>
      <c r="I39" s="90"/>
      <c r="J39" s="90"/>
      <c r="K39" s="90"/>
    </row>
    <row r="40" spans="1:11" ht="38.25" x14ac:dyDescent="0.25">
      <c r="A40" s="61"/>
      <c r="B40" s="41" t="s">
        <v>13</v>
      </c>
      <c r="C40" s="15" t="s">
        <v>24</v>
      </c>
      <c r="D40" s="15" t="s">
        <v>24</v>
      </c>
      <c r="E40" s="15" t="s">
        <v>24</v>
      </c>
      <c r="F40" s="15" t="s">
        <v>24</v>
      </c>
      <c r="G40" s="15"/>
      <c r="H40" s="82"/>
      <c r="I40" s="91"/>
      <c r="J40" s="91"/>
      <c r="K40" s="91"/>
    </row>
    <row r="41" spans="1:11" x14ac:dyDescent="0.25">
      <c r="A41" s="34" t="s">
        <v>39</v>
      </c>
      <c r="B41" s="41" t="s">
        <v>14</v>
      </c>
      <c r="C41" s="26"/>
      <c r="D41" s="26"/>
      <c r="E41" s="26"/>
      <c r="F41" s="26"/>
      <c r="G41" s="26"/>
      <c r="H41" s="37"/>
      <c r="I41" s="17"/>
      <c r="J41" s="17"/>
      <c r="K41" s="17"/>
    </row>
    <row r="42" spans="1:11" ht="38.25" x14ac:dyDescent="0.25">
      <c r="A42" s="61" t="s">
        <v>19</v>
      </c>
      <c r="B42" s="41" t="s">
        <v>10</v>
      </c>
      <c r="C42" s="15" t="s">
        <v>24</v>
      </c>
      <c r="D42" s="15" t="s">
        <v>24</v>
      </c>
      <c r="E42" s="15" t="s">
        <v>24</v>
      </c>
      <c r="F42" s="15" t="s">
        <v>24</v>
      </c>
      <c r="G42" s="26"/>
      <c r="H42" s="67" t="s">
        <v>60</v>
      </c>
      <c r="I42" s="86">
        <v>6</v>
      </c>
      <c r="J42" s="86"/>
      <c r="K42" s="86">
        <v>2</v>
      </c>
    </row>
    <row r="43" spans="1:11" ht="38.25" x14ac:dyDescent="0.25">
      <c r="A43" s="61"/>
      <c r="B43" s="41" t="s">
        <v>11</v>
      </c>
      <c r="C43" s="15" t="s">
        <v>24</v>
      </c>
      <c r="D43" s="15" t="s">
        <v>24</v>
      </c>
      <c r="E43" s="15" t="s">
        <v>24</v>
      </c>
      <c r="F43" s="15" t="s">
        <v>24</v>
      </c>
      <c r="G43" s="26"/>
      <c r="H43" s="84"/>
      <c r="I43" s="86"/>
      <c r="J43" s="86"/>
      <c r="K43" s="86"/>
    </row>
    <row r="44" spans="1:11" ht="25.5" x14ac:dyDescent="0.25">
      <c r="A44" s="61"/>
      <c r="B44" s="41" t="s">
        <v>12</v>
      </c>
      <c r="C44" s="15" t="s">
        <v>24</v>
      </c>
      <c r="D44" s="15" t="s">
        <v>24</v>
      </c>
      <c r="E44" s="15" t="s">
        <v>24</v>
      </c>
      <c r="F44" s="15" t="s">
        <v>24</v>
      </c>
      <c r="G44" s="21" t="s">
        <v>53</v>
      </c>
      <c r="H44" s="85"/>
      <c r="I44" s="86"/>
      <c r="J44" s="86"/>
      <c r="K44" s="86"/>
    </row>
    <row r="45" spans="1:11" ht="38.25" x14ac:dyDescent="0.25">
      <c r="A45" s="61"/>
      <c r="B45" s="41" t="s">
        <v>13</v>
      </c>
      <c r="C45" s="15" t="s">
        <v>24</v>
      </c>
      <c r="D45" s="15" t="s">
        <v>24</v>
      </c>
      <c r="E45" s="15" t="s">
        <v>24</v>
      </c>
      <c r="F45" s="15" t="s">
        <v>24</v>
      </c>
      <c r="G45" s="26"/>
      <c r="H45" s="41" t="s">
        <v>61</v>
      </c>
      <c r="I45" s="36">
        <v>10</v>
      </c>
      <c r="J45" s="36"/>
      <c r="K45" s="36">
        <v>2</v>
      </c>
    </row>
    <row r="46" spans="1:11" x14ac:dyDescent="0.25">
      <c r="A46" s="34" t="s">
        <v>40</v>
      </c>
      <c r="B46" s="41" t="s">
        <v>14</v>
      </c>
      <c r="C46" s="26"/>
      <c r="D46" s="26"/>
      <c r="E46" s="26"/>
      <c r="F46" s="26"/>
      <c r="G46" s="26"/>
      <c r="H46" s="67" t="s">
        <v>33</v>
      </c>
      <c r="I46" s="86">
        <v>11</v>
      </c>
      <c r="J46" s="86">
        <v>12</v>
      </c>
      <c r="K46" s="86">
        <v>12</v>
      </c>
    </row>
    <row r="47" spans="1:11" ht="38.25" x14ac:dyDescent="0.25">
      <c r="A47" s="61" t="s">
        <v>32</v>
      </c>
      <c r="B47" s="41" t="s">
        <v>10</v>
      </c>
      <c r="C47" s="15" t="s">
        <v>24</v>
      </c>
      <c r="D47" s="15" t="s">
        <v>24</v>
      </c>
      <c r="E47" s="15" t="s">
        <v>24</v>
      </c>
      <c r="F47" s="15" t="s">
        <v>24</v>
      </c>
      <c r="G47" s="26"/>
      <c r="H47" s="87"/>
      <c r="I47" s="86"/>
      <c r="J47" s="86"/>
      <c r="K47" s="86"/>
    </row>
    <row r="48" spans="1:11" ht="38.25" x14ac:dyDescent="0.25">
      <c r="A48" s="61"/>
      <c r="B48" s="41" t="s">
        <v>11</v>
      </c>
      <c r="C48" s="15" t="s">
        <v>24</v>
      </c>
      <c r="D48" s="15" t="s">
        <v>24</v>
      </c>
      <c r="E48" s="15" t="s">
        <v>24</v>
      </c>
      <c r="F48" s="15" t="s">
        <v>24</v>
      </c>
      <c r="G48" s="26"/>
      <c r="H48" s="87"/>
      <c r="I48" s="86"/>
      <c r="J48" s="86"/>
      <c r="K48" s="86"/>
    </row>
    <row r="49" spans="1:11" ht="25.5" x14ac:dyDescent="0.25">
      <c r="A49" s="61"/>
      <c r="B49" s="41" t="s">
        <v>12</v>
      </c>
      <c r="C49" s="15" t="s">
        <v>24</v>
      </c>
      <c r="D49" s="15" t="s">
        <v>24</v>
      </c>
      <c r="E49" s="15" t="s">
        <v>24</v>
      </c>
      <c r="F49" s="15" t="s">
        <v>24</v>
      </c>
      <c r="G49" s="21" t="s">
        <v>53</v>
      </c>
      <c r="H49" s="87"/>
      <c r="I49" s="86"/>
      <c r="J49" s="86"/>
      <c r="K49" s="86"/>
    </row>
    <row r="50" spans="1:11" ht="38.25" x14ac:dyDescent="0.25">
      <c r="A50" s="61"/>
      <c r="B50" s="41" t="s">
        <v>13</v>
      </c>
      <c r="C50" s="15" t="s">
        <v>24</v>
      </c>
      <c r="D50" s="15" t="s">
        <v>24</v>
      </c>
      <c r="E50" s="15" t="s">
        <v>24</v>
      </c>
      <c r="F50" s="15" t="s">
        <v>24</v>
      </c>
      <c r="G50" s="26"/>
      <c r="H50" s="88"/>
      <c r="I50" s="86"/>
      <c r="J50" s="86"/>
      <c r="K50" s="86"/>
    </row>
    <row r="51" spans="1:11" x14ac:dyDescent="0.25">
      <c r="A51" s="24" t="s">
        <v>62</v>
      </c>
      <c r="B51" s="41" t="s">
        <v>14</v>
      </c>
      <c r="C51" s="25"/>
      <c r="D51" s="25"/>
      <c r="E51" s="25"/>
      <c r="F51" s="25"/>
      <c r="G51" s="27"/>
      <c r="H51" s="67" t="s">
        <v>64</v>
      </c>
      <c r="I51" s="77">
        <v>34</v>
      </c>
      <c r="J51" s="77">
        <v>34</v>
      </c>
      <c r="K51" s="77">
        <v>34</v>
      </c>
    </row>
    <row r="52" spans="1:11" ht="38.25" x14ac:dyDescent="0.25">
      <c r="A52" s="61" t="s">
        <v>63</v>
      </c>
      <c r="B52" s="41" t="s">
        <v>10</v>
      </c>
      <c r="C52" s="15" t="s">
        <v>24</v>
      </c>
      <c r="D52" s="15" t="s">
        <v>24</v>
      </c>
      <c r="E52" s="15" t="s">
        <v>24</v>
      </c>
      <c r="F52" s="15" t="s">
        <v>24</v>
      </c>
      <c r="G52" s="27"/>
      <c r="H52" s="81"/>
      <c r="I52" s="56"/>
      <c r="J52" s="56"/>
      <c r="K52" s="56"/>
    </row>
    <row r="53" spans="1:11" ht="38.25" x14ac:dyDescent="0.25">
      <c r="A53" s="61"/>
      <c r="B53" s="41" t="s">
        <v>11</v>
      </c>
      <c r="C53" s="15" t="s">
        <v>24</v>
      </c>
      <c r="D53" s="15" t="s">
        <v>24</v>
      </c>
      <c r="E53" s="15" t="s">
        <v>24</v>
      </c>
      <c r="F53" s="15" t="s">
        <v>24</v>
      </c>
      <c r="G53" s="27"/>
      <c r="H53" s="81"/>
      <c r="I53" s="56"/>
      <c r="J53" s="56"/>
      <c r="K53" s="56"/>
    </row>
    <row r="54" spans="1:11" ht="25.5" x14ac:dyDescent="0.25">
      <c r="A54" s="61"/>
      <c r="B54" s="41" t="s">
        <v>12</v>
      </c>
      <c r="C54" s="15" t="s">
        <v>24</v>
      </c>
      <c r="D54" s="15" t="s">
        <v>24</v>
      </c>
      <c r="E54" s="15" t="s">
        <v>24</v>
      </c>
      <c r="F54" s="15" t="s">
        <v>24</v>
      </c>
      <c r="G54" s="21" t="s">
        <v>53</v>
      </c>
      <c r="H54" s="81"/>
      <c r="I54" s="56"/>
      <c r="J54" s="56"/>
      <c r="K54" s="56"/>
    </row>
    <row r="55" spans="1:11" ht="38.25" x14ac:dyDescent="0.25">
      <c r="A55" s="61"/>
      <c r="B55" s="41" t="s">
        <v>13</v>
      </c>
      <c r="C55" s="15" t="s">
        <v>24</v>
      </c>
      <c r="D55" s="15" t="s">
        <v>24</v>
      </c>
      <c r="E55" s="15" t="s">
        <v>24</v>
      </c>
      <c r="F55" s="15" t="s">
        <v>24</v>
      </c>
      <c r="G55" s="27"/>
      <c r="H55" s="82"/>
      <c r="I55" s="57"/>
      <c r="J55" s="57"/>
      <c r="K55" s="57"/>
    </row>
    <row r="56" spans="1:11" x14ac:dyDescent="0.25">
      <c r="A56" s="24" t="s">
        <v>71</v>
      </c>
      <c r="B56" s="53" t="s">
        <v>14</v>
      </c>
      <c r="C56" s="25"/>
      <c r="D56" s="25"/>
      <c r="E56" s="25"/>
      <c r="F56" s="25"/>
      <c r="G56" s="27"/>
      <c r="H56" s="67" t="s">
        <v>89</v>
      </c>
      <c r="I56" s="55">
        <v>2</v>
      </c>
      <c r="J56" s="55" t="s">
        <v>24</v>
      </c>
      <c r="K56" s="55" t="s">
        <v>24</v>
      </c>
    </row>
    <row r="57" spans="1:11" ht="38.25" x14ac:dyDescent="0.25">
      <c r="A57" s="61" t="s">
        <v>82</v>
      </c>
      <c r="B57" s="53" t="s">
        <v>10</v>
      </c>
      <c r="C57" s="15" t="s">
        <v>24</v>
      </c>
      <c r="D57" s="15" t="s">
        <v>24</v>
      </c>
      <c r="E57" s="15" t="s">
        <v>24</v>
      </c>
      <c r="F57" s="15" t="s">
        <v>24</v>
      </c>
      <c r="G57" s="27"/>
      <c r="H57" s="79"/>
      <c r="I57" s="56"/>
      <c r="J57" s="56"/>
      <c r="K57" s="56"/>
    </row>
    <row r="58" spans="1:11" ht="38.25" x14ac:dyDescent="0.25">
      <c r="A58" s="61"/>
      <c r="B58" s="53" t="s">
        <v>11</v>
      </c>
      <c r="C58" s="15" t="s">
        <v>24</v>
      </c>
      <c r="D58" s="15" t="s">
        <v>24</v>
      </c>
      <c r="E58" s="15" t="s">
        <v>24</v>
      </c>
      <c r="F58" s="15" t="s">
        <v>24</v>
      </c>
      <c r="G58" s="21"/>
      <c r="H58" s="79"/>
      <c r="I58" s="56"/>
      <c r="J58" s="56"/>
      <c r="K58" s="56"/>
    </row>
    <row r="59" spans="1:11" ht="25.5" x14ac:dyDescent="0.25">
      <c r="A59" s="61"/>
      <c r="B59" s="53" t="s">
        <v>12</v>
      </c>
      <c r="C59" s="15" t="s">
        <v>24</v>
      </c>
      <c r="D59" s="15" t="s">
        <v>24</v>
      </c>
      <c r="E59" s="15" t="s">
        <v>24</v>
      </c>
      <c r="F59" s="15" t="s">
        <v>24</v>
      </c>
      <c r="G59" s="21" t="s">
        <v>72</v>
      </c>
      <c r="H59" s="79"/>
      <c r="I59" s="56"/>
      <c r="J59" s="56"/>
      <c r="K59" s="56"/>
    </row>
    <row r="60" spans="1:11" ht="38.25" x14ac:dyDescent="0.25">
      <c r="A60" s="61"/>
      <c r="B60" s="53" t="s">
        <v>13</v>
      </c>
      <c r="C60" s="15" t="s">
        <v>24</v>
      </c>
      <c r="D60" s="15" t="s">
        <v>24</v>
      </c>
      <c r="E60" s="15" t="s">
        <v>24</v>
      </c>
      <c r="F60" s="15" t="s">
        <v>24</v>
      </c>
      <c r="G60" s="27"/>
      <c r="H60" s="80"/>
      <c r="I60" s="57"/>
      <c r="J60" s="57"/>
      <c r="K60" s="57"/>
    </row>
    <row r="61" spans="1:11" ht="38.25" x14ac:dyDescent="0.25">
      <c r="A61" s="83" t="s">
        <v>86</v>
      </c>
      <c r="B61" s="53" t="s">
        <v>10</v>
      </c>
      <c r="C61" s="15" t="s">
        <v>24</v>
      </c>
      <c r="D61" s="15" t="s">
        <v>24</v>
      </c>
      <c r="E61" s="15" t="s">
        <v>24</v>
      </c>
      <c r="F61" s="15" t="s">
        <v>24</v>
      </c>
      <c r="G61" s="27"/>
      <c r="H61" s="58" t="s">
        <v>88</v>
      </c>
      <c r="I61" s="55">
        <v>1</v>
      </c>
      <c r="J61" s="55" t="s">
        <v>24</v>
      </c>
      <c r="K61" s="55" t="s">
        <v>24</v>
      </c>
    </row>
    <row r="62" spans="1:11" ht="38.25" x14ac:dyDescent="0.25">
      <c r="A62" s="83"/>
      <c r="B62" s="53" t="s">
        <v>11</v>
      </c>
      <c r="C62" s="15" t="s">
        <v>24</v>
      </c>
      <c r="D62" s="15" t="s">
        <v>24</v>
      </c>
      <c r="E62" s="15" t="s">
        <v>24</v>
      </c>
      <c r="F62" s="15" t="s">
        <v>24</v>
      </c>
      <c r="G62" s="21"/>
      <c r="H62" s="59"/>
      <c r="I62" s="56"/>
      <c r="J62" s="56"/>
      <c r="K62" s="56"/>
    </row>
    <row r="63" spans="1:11" ht="25.5" x14ac:dyDescent="0.25">
      <c r="A63" s="83"/>
      <c r="B63" s="53" t="s">
        <v>12</v>
      </c>
      <c r="C63" s="15" t="s">
        <v>24</v>
      </c>
      <c r="D63" s="15" t="s">
        <v>24</v>
      </c>
      <c r="E63" s="15" t="s">
        <v>24</v>
      </c>
      <c r="F63" s="15" t="s">
        <v>24</v>
      </c>
      <c r="G63" s="21" t="s">
        <v>72</v>
      </c>
      <c r="H63" s="59"/>
      <c r="I63" s="56"/>
      <c r="J63" s="56"/>
      <c r="K63" s="56"/>
    </row>
    <row r="64" spans="1:11" ht="38.25" x14ac:dyDescent="0.25">
      <c r="A64" s="83"/>
      <c r="B64" s="53" t="s">
        <v>13</v>
      </c>
      <c r="C64" s="15" t="s">
        <v>24</v>
      </c>
      <c r="D64" s="15" t="s">
        <v>24</v>
      </c>
      <c r="E64" s="15" t="s">
        <v>24</v>
      </c>
      <c r="F64" s="15" t="s">
        <v>24</v>
      </c>
      <c r="G64" s="27"/>
      <c r="H64" s="60"/>
      <c r="I64" s="57"/>
      <c r="J64" s="57"/>
      <c r="K64" s="57"/>
    </row>
    <row r="65" spans="1:11" ht="38.25" x14ac:dyDescent="0.25">
      <c r="A65" s="83" t="s">
        <v>87</v>
      </c>
      <c r="B65" s="53" t="s">
        <v>10</v>
      </c>
      <c r="C65" s="15" t="s">
        <v>24</v>
      </c>
      <c r="D65" s="15" t="s">
        <v>24</v>
      </c>
      <c r="E65" s="15" t="s">
        <v>24</v>
      </c>
      <c r="F65" s="15" t="s">
        <v>24</v>
      </c>
      <c r="G65" s="27"/>
      <c r="H65" s="58" t="s">
        <v>88</v>
      </c>
      <c r="I65" s="55">
        <v>1</v>
      </c>
      <c r="J65" s="55" t="s">
        <v>24</v>
      </c>
      <c r="K65" s="55" t="s">
        <v>24</v>
      </c>
    </row>
    <row r="66" spans="1:11" ht="38.25" x14ac:dyDescent="0.25">
      <c r="A66" s="83"/>
      <c r="B66" s="53" t="s">
        <v>11</v>
      </c>
      <c r="C66" s="15" t="s">
        <v>24</v>
      </c>
      <c r="D66" s="15" t="s">
        <v>24</v>
      </c>
      <c r="E66" s="15" t="s">
        <v>24</v>
      </c>
      <c r="F66" s="15" t="s">
        <v>24</v>
      </c>
      <c r="G66" s="21"/>
      <c r="H66" s="59"/>
      <c r="I66" s="56"/>
      <c r="J66" s="56"/>
      <c r="K66" s="56"/>
    </row>
    <row r="67" spans="1:11" ht="25.5" x14ac:dyDescent="0.25">
      <c r="A67" s="83"/>
      <c r="B67" s="53" t="s">
        <v>12</v>
      </c>
      <c r="C67" s="15" t="s">
        <v>24</v>
      </c>
      <c r="D67" s="15" t="s">
        <v>24</v>
      </c>
      <c r="E67" s="15" t="s">
        <v>24</v>
      </c>
      <c r="F67" s="15" t="s">
        <v>24</v>
      </c>
      <c r="G67" s="21" t="s">
        <v>72</v>
      </c>
      <c r="H67" s="59"/>
      <c r="I67" s="56"/>
      <c r="J67" s="56"/>
      <c r="K67" s="56"/>
    </row>
    <row r="68" spans="1:11" ht="38.25" x14ac:dyDescent="0.25">
      <c r="A68" s="83"/>
      <c r="B68" s="53" t="s">
        <v>13</v>
      </c>
      <c r="C68" s="15" t="s">
        <v>24</v>
      </c>
      <c r="D68" s="15" t="s">
        <v>24</v>
      </c>
      <c r="E68" s="15" t="s">
        <v>24</v>
      </c>
      <c r="F68" s="15" t="s">
        <v>24</v>
      </c>
      <c r="G68" s="27"/>
      <c r="H68" s="60"/>
      <c r="I68" s="57"/>
      <c r="J68" s="57"/>
      <c r="K68" s="57"/>
    </row>
    <row r="69" spans="1:11" x14ac:dyDescent="0.25">
      <c r="A69" s="24" t="s">
        <v>74</v>
      </c>
      <c r="B69" s="49" t="s">
        <v>14</v>
      </c>
      <c r="C69" s="25"/>
      <c r="D69" s="25"/>
      <c r="E69" s="25"/>
      <c r="F69" s="25"/>
      <c r="G69" s="27"/>
      <c r="H69" s="47"/>
      <c r="I69" s="46"/>
      <c r="J69" s="46"/>
      <c r="K69" s="46"/>
    </row>
    <row r="70" spans="1:11" ht="38.25" x14ac:dyDescent="0.25">
      <c r="A70" s="61" t="s">
        <v>77</v>
      </c>
      <c r="B70" s="49" t="s">
        <v>10</v>
      </c>
      <c r="C70" s="15" t="s">
        <v>24</v>
      </c>
      <c r="D70" s="15" t="s">
        <v>24</v>
      </c>
      <c r="E70" s="15" t="s">
        <v>24</v>
      </c>
      <c r="F70" s="15" t="s">
        <v>24</v>
      </c>
      <c r="G70" s="27"/>
      <c r="H70" s="55"/>
      <c r="I70" s="55" t="s">
        <v>24</v>
      </c>
      <c r="J70" s="55" t="s">
        <v>24</v>
      </c>
      <c r="K70" s="55" t="s">
        <v>24</v>
      </c>
    </row>
    <row r="71" spans="1:11" ht="38.25" x14ac:dyDescent="0.25">
      <c r="A71" s="61"/>
      <c r="B71" s="49" t="s">
        <v>11</v>
      </c>
      <c r="C71" s="15" t="s">
        <v>24</v>
      </c>
      <c r="D71" s="15" t="s">
        <v>24</v>
      </c>
      <c r="E71" s="15" t="s">
        <v>24</v>
      </c>
      <c r="F71" s="15" t="s">
        <v>24</v>
      </c>
      <c r="G71" s="21" t="s">
        <v>72</v>
      </c>
      <c r="H71" s="56"/>
      <c r="I71" s="56"/>
      <c r="J71" s="56"/>
      <c r="K71" s="56"/>
    </row>
    <row r="72" spans="1:11" ht="25.5" x14ac:dyDescent="0.25">
      <c r="A72" s="61"/>
      <c r="B72" s="49" t="s">
        <v>12</v>
      </c>
      <c r="C72" s="15" t="s">
        <v>24</v>
      </c>
      <c r="D72" s="15" t="s">
        <v>24</v>
      </c>
      <c r="E72" s="15" t="s">
        <v>24</v>
      </c>
      <c r="F72" s="15" t="s">
        <v>24</v>
      </c>
      <c r="G72" s="21" t="s">
        <v>72</v>
      </c>
      <c r="H72" s="56"/>
      <c r="I72" s="56"/>
      <c r="J72" s="56"/>
      <c r="K72" s="56"/>
    </row>
    <row r="73" spans="1:11" ht="38.25" x14ac:dyDescent="0.25">
      <c r="A73" s="61"/>
      <c r="B73" s="49" t="s">
        <v>13</v>
      </c>
      <c r="C73" s="15" t="s">
        <v>24</v>
      </c>
      <c r="D73" s="15" t="s">
        <v>24</v>
      </c>
      <c r="E73" s="15" t="s">
        <v>24</v>
      </c>
      <c r="F73" s="15" t="s">
        <v>24</v>
      </c>
      <c r="G73" s="27"/>
      <c r="H73" s="57"/>
      <c r="I73" s="57"/>
      <c r="J73" s="57"/>
      <c r="K73" s="57"/>
    </row>
    <row r="74" spans="1:11" ht="38.25" x14ac:dyDescent="0.25">
      <c r="A74" s="61" t="s">
        <v>78</v>
      </c>
      <c r="B74" s="49" t="s">
        <v>10</v>
      </c>
      <c r="C74" s="15" t="s">
        <v>24</v>
      </c>
      <c r="D74" s="15" t="s">
        <v>24</v>
      </c>
      <c r="E74" s="15" t="s">
        <v>24</v>
      </c>
      <c r="F74" s="15" t="s">
        <v>24</v>
      </c>
      <c r="G74" s="27"/>
      <c r="H74" s="55"/>
      <c r="I74" s="55" t="s">
        <v>24</v>
      </c>
      <c r="J74" s="55" t="s">
        <v>24</v>
      </c>
      <c r="K74" s="55" t="s">
        <v>24</v>
      </c>
    </row>
    <row r="75" spans="1:11" ht="38.25" x14ac:dyDescent="0.25">
      <c r="A75" s="61"/>
      <c r="B75" s="49" t="s">
        <v>11</v>
      </c>
      <c r="C75" s="15" t="s">
        <v>24</v>
      </c>
      <c r="D75" s="15" t="s">
        <v>24</v>
      </c>
      <c r="E75" s="15" t="s">
        <v>24</v>
      </c>
      <c r="F75" s="15" t="s">
        <v>24</v>
      </c>
      <c r="G75" s="21" t="s">
        <v>72</v>
      </c>
      <c r="H75" s="56"/>
      <c r="I75" s="56"/>
      <c r="J75" s="56"/>
      <c r="K75" s="56"/>
    </row>
    <row r="76" spans="1:11" ht="25.5" x14ac:dyDescent="0.25">
      <c r="A76" s="61"/>
      <c r="B76" s="49" t="s">
        <v>12</v>
      </c>
      <c r="C76" s="15" t="s">
        <v>24</v>
      </c>
      <c r="D76" s="15" t="s">
        <v>24</v>
      </c>
      <c r="E76" s="15" t="s">
        <v>24</v>
      </c>
      <c r="F76" s="15" t="s">
        <v>24</v>
      </c>
      <c r="G76" s="21" t="s">
        <v>72</v>
      </c>
      <c r="H76" s="56"/>
      <c r="I76" s="56"/>
      <c r="J76" s="56"/>
      <c r="K76" s="56"/>
    </row>
    <row r="77" spans="1:11" ht="38.25" x14ac:dyDescent="0.25">
      <c r="A77" s="61"/>
      <c r="B77" s="49" t="s">
        <v>13</v>
      </c>
      <c r="C77" s="15" t="s">
        <v>24</v>
      </c>
      <c r="D77" s="15" t="s">
        <v>24</v>
      </c>
      <c r="E77" s="15" t="s">
        <v>24</v>
      </c>
      <c r="F77" s="15" t="s">
        <v>24</v>
      </c>
      <c r="G77" s="27"/>
      <c r="H77" s="57"/>
      <c r="I77" s="57"/>
      <c r="J77" s="57"/>
      <c r="K77" s="57"/>
    </row>
    <row r="78" spans="1:11" x14ac:dyDescent="0.25">
      <c r="A78" s="61" t="s">
        <v>41</v>
      </c>
      <c r="B78" s="41" t="s">
        <v>14</v>
      </c>
      <c r="C78" s="29">
        <f>126461858+C122</f>
        <v>934505781</v>
      </c>
      <c r="D78" s="29">
        <f>59239184+D122</f>
        <v>517504217</v>
      </c>
      <c r="E78" s="29">
        <f>33611337+E122</f>
        <v>383390227</v>
      </c>
      <c r="F78" s="29">
        <v>33611337</v>
      </c>
      <c r="G78" s="21" t="s">
        <v>15</v>
      </c>
      <c r="H78" s="21"/>
      <c r="I78" s="21" t="s">
        <v>15</v>
      </c>
      <c r="J78" s="21" t="s">
        <v>15</v>
      </c>
      <c r="K78" s="21" t="s">
        <v>15</v>
      </c>
    </row>
    <row r="79" spans="1:11" ht="38.25" x14ac:dyDescent="0.25">
      <c r="A79" s="78"/>
      <c r="B79" s="41" t="s">
        <v>10</v>
      </c>
      <c r="C79" s="15" t="s">
        <v>24</v>
      </c>
      <c r="D79" s="15" t="s">
        <v>24</v>
      </c>
      <c r="E79" s="15" t="s">
        <v>24</v>
      </c>
      <c r="F79" s="15" t="s">
        <v>24</v>
      </c>
      <c r="G79" s="21" t="s">
        <v>15</v>
      </c>
      <c r="H79" s="21" t="s">
        <v>15</v>
      </c>
      <c r="I79" s="21" t="s">
        <v>15</v>
      </c>
      <c r="J79" s="21" t="s">
        <v>15</v>
      </c>
      <c r="K79" s="21" t="s">
        <v>15</v>
      </c>
    </row>
    <row r="80" spans="1:11" ht="38.25" x14ac:dyDescent="0.25">
      <c r="A80" s="78"/>
      <c r="B80" s="41" t="s">
        <v>11</v>
      </c>
      <c r="C80" s="29">
        <f>C124</f>
        <v>691438000</v>
      </c>
      <c r="D80" s="29">
        <f>D124</f>
        <v>376637000</v>
      </c>
      <c r="E80" s="29">
        <f>E124</f>
        <v>314801000</v>
      </c>
      <c r="F80" s="29">
        <v>0</v>
      </c>
      <c r="G80" s="21" t="s">
        <v>79</v>
      </c>
      <c r="H80" s="21" t="s">
        <v>15</v>
      </c>
      <c r="I80" s="21" t="s">
        <v>15</v>
      </c>
      <c r="J80" s="21" t="s">
        <v>15</v>
      </c>
      <c r="K80" s="21" t="s">
        <v>15</v>
      </c>
    </row>
    <row r="81" spans="1:14" ht="25.5" x14ac:dyDescent="0.25">
      <c r="A81" s="78"/>
      <c r="B81" s="41" t="s">
        <v>12</v>
      </c>
      <c r="C81" s="29">
        <f>C78-C80</f>
        <v>243067781</v>
      </c>
      <c r="D81" s="29">
        <f>D78-D80</f>
        <v>140867217</v>
      </c>
      <c r="E81" s="29">
        <f>E78-E80</f>
        <v>68589227</v>
      </c>
      <c r="F81" s="29">
        <v>33611337</v>
      </c>
      <c r="G81" s="21" t="s">
        <v>15</v>
      </c>
      <c r="H81" s="21" t="s">
        <v>15</v>
      </c>
      <c r="I81" s="21" t="s">
        <v>15</v>
      </c>
      <c r="J81" s="21" t="s">
        <v>15</v>
      </c>
      <c r="K81" s="21" t="s">
        <v>15</v>
      </c>
    </row>
    <row r="82" spans="1:14" ht="38.25" x14ac:dyDescent="0.25">
      <c r="A82" s="78"/>
      <c r="B82" s="41" t="s">
        <v>13</v>
      </c>
      <c r="C82" s="15" t="s">
        <v>24</v>
      </c>
      <c r="D82" s="15" t="s">
        <v>24</v>
      </c>
      <c r="E82" s="15" t="s">
        <v>24</v>
      </c>
      <c r="F82" s="15" t="s">
        <v>24</v>
      </c>
      <c r="G82" s="21" t="s">
        <v>15</v>
      </c>
      <c r="H82" s="21" t="s">
        <v>15</v>
      </c>
      <c r="I82" s="21" t="s">
        <v>15</v>
      </c>
      <c r="J82" s="21" t="s">
        <v>15</v>
      </c>
      <c r="K82" s="21" t="s">
        <v>15</v>
      </c>
    </row>
    <row r="83" spans="1:14" x14ac:dyDescent="0.25">
      <c r="A83" s="74" t="s">
        <v>66</v>
      </c>
      <c r="B83" s="75"/>
      <c r="C83" s="75"/>
      <c r="D83" s="75"/>
      <c r="E83" s="75"/>
      <c r="F83" s="75"/>
      <c r="G83" s="76"/>
      <c r="H83" s="21" t="s">
        <v>15</v>
      </c>
      <c r="I83" s="32"/>
      <c r="J83" s="32"/>
      <c r="K83" s="33"/>
    </row>
    <row r="84" spans="1:14" x14ac:dyDescent="0.25">
      <c r="A84" s="51" t="s">
        <v>83</v>
      </c>
      <c r="B84" s="41" t="s">
        <v>14</v>
      </c>
      <c r="C84" s="29">
        <v>34040232</v>
      </c>
      <c r="D84" s="29">
        <v>34040232</v>
      </c>
      <c r="E84" s="29">
        <v>0</v>
      </c>
      <c r="F84" s="29">
        <v>0</v>
      </c>
      <c r="G84" s="28"/>
      <c r="H84" s="38"/>
      <c r="I84" s="39"/>
      <c r="J84" s="39"/>
      <c r="K84" s="39"/>
    </row>
    <row r="85" spans="1:14" ht="38.25" x14ac:dyDescent="0.25">
      <c r="A85" s="44" t="s">
        <v>20</v>
      </c>
      <c r="B85" s="17"/>
      <c r="C85" s="30"/>
      <c r="D85" s="30"/>
      <c r="E85" s="30"/>
      <c r="F85" s="30"/>
      <c r="G85" s="26"/>
      <c r="H85" s="43" t="s">
        <v>65</v>
      </c>
      <c r="I85" s="45">
        <v>146</v>
      </c>
      <c r="J85" s="45"/>
      <c r="K85" s="45"/>
    </row>
    <row r="86" spans="1:14" x14ac:dyDescent="0.25">
      <c r="A86" s="61" t="s">
        <v>90</v>
      </c>
      <c r="B86" s="43" t="s">
        <v>14</v>
      </c>
      <c r="C86" s="31"/>
      <c r="D86" s="31"/>
      <c r="E86" s="31"/>
      <c r="F86" s="31"/>
      <c r="G86" s="15"/>
      <c r="H86" s="43"/>
      <c r="I86" s="42" t="s">
        <v>15</v>
      </c>
      <c r="J86" s="42" t="s">
        <v>15</v>
      </c>
      <c r="K86" s="42" t="s">
        <v>15</v>
      </c>
    </row>
    <row r="87" spans="1:14" ht="38.25" x14ac:dyDescent="0.25">
      <c r="A87" s="78"/>
      <c r="B87" s="41" t="s">
        <v>10</v>
      </c>
      <c r="C87" s="15" t="s">
        <v>24</v>
      </c>
      <c r="D87" s="15" t="s">
        <v>24</v>
      </c>
      <c r="E87" s="15" t="s">
        <v>24</v>
      </c>
      <c r="F87" s="15" t="s">
        <v>24</v>
      </c>
      <c r="G87" s="21" t="s">
        <v>15</v>
      </c>
      <c r="H87" s="21" t="s">
        <v>15</v>
      </c>
      <c r="I87" s="21" t="s">
        <v>15</v>
      </c>
      <c r="J87" s="21" t="s">
        <v>15</v>
      </c>
      <c r="K87" s="21" t="s">
        <v>15</v>
      </c>
    </row>
    <row r="88" spans="1:14" ht="38.25" x14ac:dyDescent="0.25">
      <c r="A88" s="78"/>
      <c r="B88" s="41" t="s">
        <v>11</v>
      </c>
      <c r="C88" s="29">
        <v>30636800</v>
      </c>
      <c r="D88" s="29">
        <v>30636800</v>
      </c>
      <c r="E88" s="29">
        <v>0</v>
      </c>
      <c r="F88" s="29">
        <v>0</v>
      </c>
      <c r="G88" s="21" t="s">
        <v>15</v>
      </c>
      <c r="H88" s="21" t="s">
        <v>15</v>
      </c>
      <c r="I88" s="21" t="s">
        <v>15</v>
      </c>
      <c r="J88" s="21" t="s">
        <v>15</v>
      </c>
      <c r="K88" s="21" t="s">
        <v>15</v>
      </c>
    </row>
    <row r="89" spans="1:14" ht="25.5" x14ac:dyDescent="0.25">
      <c r="A89" s="78"/>
      <c r="B89" s="41" t="s">
        <v>12</v>
      </c>
      <c r="C89" s="29">
        <f>C84-C88</f>
        <v>3403432</v>
      </c>
      <c r="D89" s="29">
        <v>3403432</v>
      </c>
      <c r="E89" s="29">
        <v>0</v>
      </c>
      <c r="F89" s="29">
        <v>0</v>
      </c>
      <c r="G89" s="21" t="s">
        <v>15</v>
      </c>
      <c r="H89" s="21" t="s">
        <v>15</v>
      </c>
      <c r="I89" s="21" t="s">
        <v>15</v>
      </c>
      <c r="J89" s="21" t="s">
        <v>15</v>
      </c>
      <c r="K89" s="21" t="s">
        <v>15</v>
      </c>
    </row>
    <row r="90" spans="1:14" ht="38.25" x14ac:dyDescent="0.25">
      <c r="A90" s="78"/>
      <c r="B90" s="41" t="s">
        <v>13</v>
      </c>
      <c r="C90" s="15" t="s">
        <v>24</v>
      </c>
      <c r="D90" s="15" t="s">
        <v>24</v>
      </c>
      <c r="E90" s="15" t="s">
        <v>24</v>
      </c>
      <c r="F90" s="15" t="s">
        <v>24</v>
      </c>
      <c r="G90" s="21" t="s">
        <v>15</v>
      </c>
      <c r="H90" s="21" t="s">
        <v>15</v>
      </c>
      <c r="I90" s="21" t="s">
        <v>15</v>
      </c>
      <c r="J90" s="21" t="s">
        <v>15</v>
      </c>
      <c r="K90" s="21" t="s">
        <v>15</v>
      </c>
    </row>
    <row r="91" spans="1:14" x14ac:dyDescent="0.25">
      <c r="A91" s="61" t="s">
        <v>42</v>
      </c>
      <c r="B91" s="41" t="s">
        <v>14</v>
      </c>
      <c r="C91" s="29">
        <v>34040232</v>
      </c>
      <c r="D91" s="29">
        <v>34040232</v>
      </c>
      <c r="E91" s="29">
        <v>0</v>
      </c>
      <c r="F91" s="29">
        <v>0</v>
      </c>
      <c r="G91" s="21" t="s">
        <v>15</v>
      </c>
      <c r="H91" s="21" t="s">
        <v>15</v>
      </c>
      <c r="I91" s="21" t="s">
        <v>15</v>
      </c>
      <c r="J91" s="21" t="s">
        <v>15</v>
      </c>
      <c r="K91" s="21" t="s">
        <v>15</v>
      </c>
    </row>
    <row r="92" spans="1:14" ht="38.25" x14ac:dyDescent="0.25">
      <c r="A92" s="78"/>
      <c r="B92" s="41" t="s">
        <v>10</v>
      </c>
      <c r="C92" s="15" t="s">
        <v>24</v>
      </c>
      <c r="D92" s="15" t="s">
        <v>24</v>
      </c>
      <c r="E92" s="15" t="s">
        <v>24</v>
      </c>
      <c r="F92" s="15" t="s">
        <v>24</v>
      </c>
      <c r="G92" s="21" t="s">
        <v>15</v>
      </c>
      <c r="H92" s="21" t="s">
        <v>15</v>
      </c>
      <c r="I92" s="21" t="s">
        <v>15</v>
      </c>
      <c r="J92" s="21" t="s">
        <v>15</v>
      </c>
      <c r="K92" s="21" t="s">
        <v>15</v>
      </c>
    </row>
    <row r="93" spans="1:14" ht="38.25" x14ac:dyDescent="0.25">
      <c r="A93" s="78"/>
      <c r="B93" s="41" t="s">
        <v>11</v>
      </c>
      <c r="C93" s="29">
        <v>30636800</v>
      </c>
      <c r="D93" s="29">
        <v>30636800</v>
      </c>
      <c r="E93" s="29">
        <v>0</v>
      </c>
      <c r="F93" s="29">
        <v>0</v>
      </c>
      <c r="G93" s="21" t="s">
        <v>25</v>
      </c>
      <c r="H93" s="21" t="s">
        <v>15</v>
      </c>
      <c r="I93" s="21" t="s">
        <v>15</v>
      </c>
      <c r="J93" s="21" t="s">
        <v>15</v>
      </c>
      <c r="K93" s="21" t="s">
        <v>15</v>
      </c>
    </row>
    <row r="94" spans="1:14" ht="25.5" x14ac:dyDescent="0.25">
      <c r="A94" s="78"/>
      <c r="B94" s="41" t="s">
        <v>12</v>
      </c>
      <c r="C94" s="29">
        <v>3403432</v>
      </c>
      <c r="D94" s="29">
        <v>3403432</v>
      </c>
      <c r="E94" s="29">
        <v>0</v>
      </c>
      <c r="F94" s="29">
        <v>0</v>
      </c>
      <c r="G94" s="21" t="s">
        <v>15</v>
      </c>
      <c r="H94" s="21" t="s">
        <v>15</v>
      </c>
      <c r="I94" s="21" t="s">
        <v>15</v>
      </c>
      <c r="J94" s="21" t="s">
        <v>15</v>
      </c>
      <c r="K94" s="21" t="s">
        <v>15</v>
      </c>
    </row>
    <row r="95" spans="1:14" ht="38.25" x14ac:dyDescent="0.25">
      <c r="A95" s="78"/>
      <c r="B95" s="41" t="s">
        <v>13</v>
      </c>
      <c r="C95" s="15" t="s">
        <v>24</v>
      </c>
      <c r="D95" s="15" t="s">
        <v>24</v>
      </c>
      <c r="E95" s="15" t="s">
        <v>24</v>
      </c>
      <c r="F95" s="15" t="s">
        <v>24</v>
      </c>
      <c r="G95" s="21" t="s">
        <v>15</v>
      </c>
      <c r="H95" s="21" t="s">
        <v>15</v>
      </c>
      <c r="I95" s="21" t="s">
        <v>15</v>
      </c>
      <c r="J95" s="21" t="s">
        <v>15</v>
      </c>
      <c r="K95" s="21" t="s">
        <v>15</v>
      </c>
    </row>
    <row r="96" spans="1:14" x14ac:dyDescent="0.25">
      <c r="A96" s="74" t="s">
        <v>67</v>
      </c>
      <c r="B96" s="75"/>
      <c r="C96" s="75"/>
      <c r="D96" s="75"/>
      <c r="E96" s="75"/>
      <c r="F96" s="75"/>
      <c r="G96" s="76"/>
      <c r="H96" s="37" t="s">
        <v>15</v>
      </c>
      <c r="I96" s="13"/>
      <c r="J96" s="13"/>
      <c r="K96" s="14"/>
      <c r="L96" s="9"/>
      <c r="M96" s="9"/>
      <c r="N96" s="9"/>
    </row>
    <row r="97" spans="1:14" x14ac:dyDescent="0.25">
      <c r="A97" s="20" t="s">
        <v>84</v>
      </c>
      <c r="B97" s="15" t="s">
        <v>14</v>
      </c>
      <c r="C97" s="10"/>
      <c r="D97" s="10"/>
      <c r="E97" s="10"/>
      <c r="F97" s="10"/>
      <c r="G97" s="16"/>
      <c r="H97" s="13"/>
      <c r="I97" s="63">
        <v>100</v>
      </c>
      <c r="J97" s="63">
        <v>100</v>
      </c>
      <c r="K97" s="63">
        <v>100</v>
      </c>
      <c r="L97" s="9"/>
      <c r="M97" s="9"/>
      <c r="N97" s="9"/>
    </row>
    <row r="98" spans="1:14" ht="39" x14ac:dyDescent="0.25">
      <c r="A98" s="64" t="s">
        <v>69</v>
      </c>
      <c r="B98" s="10" t="s">
        <v>10</v>
      </c>
      <c r="C98" s="20" t="s">
        <v>24</v>
      </c>
      <c r="D98" s="20" t="s">
        <v>24</v>
      </c>
      <c r="E98" s="20" t="s">
        <v>24</v>
      </c>
      <c r="F98" s="20" t="s">
        <v>24</v>
      </c>
      <c r="G98" s="21"/>
      <c r="H98" s="67" t="s">
        <v>26</v>
      </c>
      <c r="I98" s="63"/>
      <c r="J98" s="63"/>
      <c r="K98" s="63"/>
      <c r="L98" s="9"/>
      <c r="M98" s="9"/>
      <c r="N98" s="9"/>
    </row>
    <row r="99" spans="1:14" ht="38.25" x14ac:dyDescent="0.25">
      <c r="A99" s="65"/>
      <c r="B99" s="15" t="s">
        <v>11</v>
      </c>
      <c r="C99" s="20" t="s">
        <v>24</v>
      </c>
      <c r="D99" s="20" t="s">
        <v>24</v>
      </c>
      <c r="E99" s="20" t="s">
        <v>24</v>
      </c>
      <c r="F99" s="20" t="s">
        <v>24</v>
      </c>
      <c r="G99" s="21"/>
      <c r="H99" s="68"/>
      <c r="I99" s="63"/>
      <c r="J99" s="63"/>
      <c r="K99" s="63"/>
    </row>
    <row r="100" spans="1:14" ht="25.5" x14ac:dyDescent="0.25">
      <c r="A100" s="65"/>
      <c r="B100" s="15" t="s">
        <v>12</v>
      </c>
      <c r="C100" s="20" t="s">
        <v>24</v>
      </c>
      <c r="D100" s="20" t="s">
        <v>24</v>
      </c>
      <c r="E100" s="20" t="s">
        <v>24</v>
      </c>
      <c r="F100" s="20" t="s">
        <v>24</v>
      </c>
      <c r="G100" s="21" t="s">
        <v>53</v>
      </c>
      <c r="H100" s="68"/>
      <c r="I100" s="63"/>
      <c r="J100" s="63"/>
      <c r="K100" s="63"/>
    </row>
    <row r="101" spans="1:14" ht="38.25" x14ac:dyDescent="0.25">
      <c r="A101" s="66"/>
      <c r="B101" s="15" t="s">
        <v>13</v>
      </c>
      <c r="C101" s="20" t="s">
        <v>24</v>
      </c>
      <c r="D101" s="20" t="s">
        <v>24</v>
      </c>
      <c r="E101" s="20" t="s">
        <v>24</v>
      </c>
      <c r="F101" s="20" t="s">
        <v>24</v>
      </c>
      <c r="G101" s="21"/>
      <c r="H101" s="69"/>
      <c r="I101" s="63"/>
      <c r="J101" s="63"/>
      <c r="K101" s="63"/>
    </row>
    <row r="102" spans="1:14" x14ac:dyDescent="0.25">
      <c r="A102" s="20" t="s">
        <v>85</v>
      </c>
      <c r="B102" s="15" t="s">
        <v>14</v>
      </c>
      <c r="C102" s="16"/>
      <c r="D102" s="16"/>
      <c r="E102" s="16"/>
      <c r="F102" s="16"/>
      <c r="G102" s="16"/>
      <c r="H102" s="21"/>
      <c r="I102" s="20"/>
      <c r="J102" s="20"/>
      <c r="K102" s="20"/>
    </row>
    <row r="103" spans="1:14" ht="51" x14ac:dyDescent="0.25">
      <c r="A103" s="64" t="s">
        <v>70</v>
      </c>
      <c r="B103" s="15" t="s">
        <v>10</v>
      </c>
      <c r="C103" s="21" t="s">
        <v>24</v>
      </c>
      <c r="D103" s="21" t="s">
        <v>24</v>
      </c>
      <c r="E103" s="21" t="s">
        <v>24</v>
      </c>
      <c r="F103" s="21" t="s">
        <v>24</v>
      </c>
      <c r="G103" s="21"/>
      <c r="H103" s="41" t="s">
        <v>55</v>
      </c>
      <c r="I103" s="37" t="s">
        <v>56</v>
      </c>
      <c r="J103" s="37" t="s">
        <v>56</v>
      </c>
      <c r="K103" s="37" t="s">
        <v>56</v>
      </c>
    </row>
    <row r="104" spans="1:14" ht="38.25" x14ac:dyDescent="0.25">
      <c r="A104" s="70"/>
      <c r="B104" s="15" t="s">
        <v>11</v>
      </c>
      <c r="C104" s="21" t="s">
        <v>24</v>
      </c>
      <c r="D104" s="21" t="s">
        <v>24</v>
      </c>
      <c r="E104" s="21" t="s">
        <v>24</v>
      </c>
      <c r="F104" s="21" t="s">
        <v>24</v>
      </c>
      <c r="G104" s="21"/>
      <c r="H104" s="67" t="s">
        <v>57</v>
      </c>
      <c r="I104" s="72" t="s">
        <v>56</v>
      </c>
      <c r="J104" s="72" t="s">
        <v>56</v>
      </c>
      <c r="K104" s="72" t="s">
        <v>56</v>
      </c>
    </row>
    <row r="105" spans="1:14" ht="25.5" x14ac:dyDescent="0.25">
      <c r="A105" s="70"/>
      <c r="B105" s="15" t="s">
        <v>12</v>
      </c>
      <c r="C105" s="21" t="s">
        <v>24</v>
      </c>
      <c r="D105" s="21" t="s">
        <v>24</v>
      </c>
      <c r="E105" s="21" t="s">
        <v>24</v>
      </c>
      <c r="F105" s="21" t="s">
        <v>24</v>
      </c>
      <c r="G105" s="21" t="s">
        <v>53</v>
      </c>
      <c r="H105" s="69"/>
      <c r="I105" s="73"/>
      <c r="J105" s="73"/>
      <c r="K105" s="73"/>
    </row>
    <row r="106" spans="1:14" ht="38.25" x14ac:dyDescent="0.25">
      <c r="A106" s="71"/>
      <c r="B106" s="15" t="s">
        <v>13</v>
      </c>
      <c r="C106" s="21" t="s">
        <v>24</v>
      </c>
      <c r="D106" s="21" t="s">
        <v>24</v>
      </c>
      <c r="E106" s="21" t="s">
        <v>24</v>
      </c>
      <c r="F106" s="21" t="s">
        <v>24</v>
      </c>
      <c r="G106" s="21"/>
      <c r="H106" s="41" t="s">
        <v>54</v>
      </c>
      <c r="I106" s="37">
        <v>97</v>
      </c>
      <c r="J106" s="37">
        <v>97</v>
      </c>
      <c r="K106" s="37">
        <v>97</v>
      </c>
    </row>
    <row r="107" spans="1:14" x14ac:dyDescent="0.25">
      <c r="A107" s="61" t="s">
        <v>43</v>
      </c>
      <c r="B107" s="15" t="s">
        <v>14</v>
      </c>
      <c r="C107" s="29">
        <f>D107+E107+F107</f>
        <v>315780526</v>
      </c>
      <c r="D107" s="29">
        <v>105244000</v>
      </c>
      <c r="E107" s="29">
        <f t="shared" ref="E107:F107" si="0">E110</f>
        <v>105268263</v>
      </c>
      <c r="F107" s="29">
        <f t="shared" si="0"/>
        <v>105268263</v>
      </c>
      <c r="G107" s="21" t="s">
        <v>15</v>
      </c>
      <c r="H107" s="21" t="s">
        <v>25</v>
      </c>
      <c r="I107" s="21" t="s">
        <v>15</v>
      </c>
      <c r="J107" s="21" t="s">
        <v>15</v>
      </c>
      <c r="K107" s="21" t="s">
        <v>15</v>
      </c>
    </row>
    <row r="108" spans="1:14" ht="39" x14ac:dyDescent="0.25">
      <c r="A108" s="62"/>
      <c r="B108" s="10" t="s">
        <v>10</v>
      </c>
      <c r="C108" s="21" t="s">
        <v>24</v>
      </c>
      <c r="D108" s="21" t="s">
        <v>24</v>
      </c>
      <c r="E108" s="21" t="s">
        <v>24</v>
      </c>
      <c r="F108" s="21" t="s">
        <v>24</v>
      </c>
      <c r="G108" s="21" t="s">
        <v>15</v>
      </c>
      <c r="H108" s="21" t="s">
        <v>15</v>
      </c>
      <c r="I108" s="21" t="s">
        <v>15</v>
      </c>
      <c r="J108" s="21" t="s">
        <v>15</v>
      </c>
      <c r="K108" s="21" t="s">
        <v>15</v>
      </c>
    </row>
    <row r="109" spans="1:14" ht="38.25" x14ac:dyDescent="0.25">
      <c r="A109" s="62"/>
      <c r="B109" s="15" t="s">
        <v>11</v>
      </c>
      <c r="C109" s="21" t="s">
        <v>24</v>
      </c>
      <c r="D109" s="21" t="s">
        <v>24</v>
      </c>
      <c r="E109" s="21" t="s">
        <v>24</v>
      </c>
      <c r="F109" s="21" t="s">
        <v>24</v>
      </c>
      <c r="G109" s="21" t="s">
        <v>15</v>
      </c>
      <c r="H109" s="21" t="s">
        <v>15</v>
      </c>
      <c r="I109" s="21" t="s">
        <v>15</v>
      </c>
      <c r="J109" s="21" t="s">
        <v>15</v>
      </c>
      <c r="K109" s="21" t="s">
        <v>15</v>
      </c>
    </row>
    <row r="110" spans="1:14" ht="25.5" x14ac:dyDescent="0.25">
      <c r="A110" s="62"/>
      <c r="B110" s="15" t="s">
        <v>12</v>
      </c>
      <c r="C110" s="29">
        <f>D110+E110+F110</f>
        <v>315780526</v>
      </c>
      <c r="D110" s="29">
        <f>D107</f>
        <v>105244000</v>
      </c>
      <c r="E110" s="29">
        <v>105268263</v>
      </c>
      <c r="F110" s="29">
        <v>105268263</v>
      </c>
      <c r="G110" s="21" t="s">
        <v>15</v>
      </c>
      <c r="H110" s="21" t="s">
        <v>15</v>
      </c>
      <c r="I110" s="21" t="s">
        <v>15</v>
      </c>
      <c r="J110" s="21" t="s">
        <v>15</v>
      </c>
      <c r="K110" s="21" t="s">
        <v>15</v>
      </c>
    </row>
    <row r="111" spans="1:14" ht="38.25" x14ac:dyDescent="0.25">
      <c r="A111" s="62"/>
      <c r="B111" s="15" t="s">
        <v>13</v>
      </c>
      <c r="C111" s="21" t="s">
        <v>24</v>
      </c>
      <c r="D111" s="21" t="s">
        <v>24</v>
      </c>
      <c r="E111" s="21" t="s">
        <v>24</v>
      </c>
      <c r="F111" s="21" t="s">
        <v>24</v>
      </c>
      <c r="G111" s="21" t="s">
        <v>15</v>
      </c>
      <c r="H111" s="21" t="s">
        <v>15</v>
      </c>
      <c r="I111" s="21" t="s">
        <v>15</v>
      </c>
      <c r="J111" s="21" t="s">
        <v>15</v>
      </c>
      <c r="K111" s="21" t="s">
        <v>15</v>
      </c>
    </row>
    <row r="112" spans="1:14" x14ac:dyDescent="0.25">
      <c r="A112" s="61" t="s">
        <v>68</v>
      </c>
      <c r="B112" s="15" t="s">
        <v>14</v>
      </c>
      <c r="C112" s="29">
        <f>C114+C115</f>
        <v>1284326539</v>
      </c>
      <c r="D112" s="29">
        <f t="shared" ref="D112:F112" si="1">D114+D115</f>
        <v>656788449</v>
      </c>
      <c r="E112" s="29">
        <f t="shared" si="1"/>
        <v>488658490</v>
      </c>
      <c r="F112" s="29">
        <f t="shared" si="1"/>
        <v>138879600</v>
      </c>
      <c r="G112" s="21" t="s">
        <v>15</v>
      </c>
      <c r="H112" s="21" t="s">
        <v>25</v>
      </c>
      <c r="I112" s="21" t="s">
        <v>15</v>
      </c>
      <c r="J112" s="21" t="s">
        <v>15</v>
      </c>
      <c r="K112" s="21" t="s">
        <v>15</v>
      </c>
    </row>
    <row r="113" spans="1:11" ht="39" x14ac:dyDescent="0.25">
      <c r="A113" s="62"/>
      <c r="B113" s="10" t="s">
        <v>10</v>
      </c>
      <c r="C113" s="29"/>
      <c r="D113" s="29"/>
      <c r="E113" s="29"/>
      <c r="F113" s="29"/>
      <c r="G113" s="21" t="s">
        <v>15</v>
      </c>
      <c r="H113" s="21" t="s">
        <v>15</v>
      </c>
      <c r="I113" s="21" t="s">
        <v>15</v>
      </c>
      <c r="J113" s="21" t="s">
        <v>15</v>
      </c>
      <c r="K113" s="21" t="s">
        <v>15</v>
      </c>
    </row>
    <row r="114" spans="1:11" ht="38.25" x14ac:dyDescent="0.25">
      <c r="A114" s="62"/>
      <c r="B114" s="15" t="s">
        <v>11</v>
      </c>
      <c r="C114" s="29">
        <f>C80+C88</f>
        <v>722074800</v>
      </c>
      <c r="D114" s="29">
        <f>D80+D88</f>
        <v>407273800</v>
      </c>
      <c r="E114" s="29">
        <f>E80+E88</f>
        <v>314801000</v>
      </c>
      <c r="F114" s="29">
        <f>F80+F88</f>
        <v>0</v>
      </c>
      <c r="G114" s="21" t="s">
        <v>15</v>
      </c>
      <c r="H114" s="21" t="s">
        <v>15</v>
      </c>
      <c r="I114" s="21" t="s">
        <v>15</v>
      </c>
      <c r="J114" s="21" t="s">
        <v>15</v>
      </c>
      <c r="K114" s="21" t="s">
        <v>15</v>
      </c>
    </row>
    <row r="115" spans="1:11" ht="25.5" x14ac:dyDescent="0.25">
      <c r="A115" s="62"/>
      <c r="B115" s="15" t="s">
        <v>12</v>
      </c>
      <c r="C115" s="29">
        <f>C81+C89+C110</f>
        <v>562251739</v>
      </c>
      <c r="D115" s="29">
        <f>D81+D89+D110</f>
        <v>249514649</v>
      </c>
      <c r="E115" s="29">
        <f>E81+E89+E110</f>
        <v>173857490</v>
      </c>
      <c r="F115" s="29">
        <f>F81+F89+F110</f>
        <v>138879600</v>
      </c>
      <c r="G115" s="21" t="s">
        <v>15</v>
      </c>
      <c r="H115" s="21" t="s">
        <v>15</v>
      </c>
      <c r="I115" s="21" t="s">
        <v>15</v>
      </c>
      <c r="J115" s="21" t="s">
        <v>15</v>
      </c>
      <c r="K115" s="21" t="s">
        <v>15</v>
      </c>
    </row>
    <row r="116" spans="1:11" ht="38.25" x14ac:dyDescent="0.25">
      <c r="A116" s="62"/>
      <c r="B116" s="15" t="s">
        <v>13</v>
      </c>
      <c r="C116" s="21" t="s">
        <v>24</v>
      </c>
      <c r="D116" s="21" t="s">
        <v>24</v>
      </c>
      <c r="E116" s="21" t="s">
        <v>24</v>
      </c>
      <c r="F116" s="21" t="s">
        <v>24</v>
      </c>
      <c r="G116" s="21" t="s">
        <v>15</v>
      </c>
      <c r="H116" s="21" t="s">
        <v>15</v>
      </c>
      <c r="I116" s="21" t="s">
        <v>15</v>
      </c>
      <c r="J116" s="21" t="s">
        <v>15</v>
      </c>
      <c r="K116" s="21" t="s">
        <v>15</v>
      </c>
    </row>
    <row r="117" spans="1:11" x14ac:dyDescent="0.25">
      <c r="A117" s="61" t="s">
        <v>76</v>
      </c>
      <c r="B117" s="15" t="s">
        <v>14</v>
      </c>
      <c r="C117" s="29">
        <f>C119+C120</f>
        <v>476282616</v>
      </c>
      <c r="D117" s="29">
        <f t="shared" ref="D117:F117" si="2">D119+D120</f>
        <v>198523416</v>
      </c>
      <c r="E117" s="29">
        <f t="shared" si="2"/>
        <v>138879600</v>
      </c>
      <c r="F117" s="29">
        <f t="shared" si="2"/>
        <v>138879600</v>
      </c>
      <c r="G117" s="21" t="s">
        <v>15</v>
      </c>
      <c r="H117" s="21" t="s">
        <v>25</v>
      </c>
      <c r="I117" s="21" t="s">
        <v>15</v>
      </c>
      <c r="J117" s="21" t="s">
        <v>15</v>
      </c>
      <c r="K117" s="21" t="s">
        <v>15</v>
      </c>
    </row>
    <row r="118" spans="1:11" ht="39" x14ac:dyDescent="0.25">
      <c r="A118" s="62"/>
      <c r="B118" s="10" t="s">
        <v>10</v>
      </c>
      <c r="C118" s="21" t="s">
        <v>24</v>
      </c>
      <c r="D118" s="21" t="s">
        <v>24</v>
      </c>
      <c r="E118" s="21" t="s">
        <v>24</v>
      </c>
      <c r="F118" s="21" t="s">
        <v>24</v>
      </c>
      <c r="G118" s="21" t="s">
        <v>15</v>
      </c>
      <c r="H118" s="21" t="s">
        <v>15</v>
      </c>
      <c r="I118" s="21" t="s">
        <v>15</v>
      </c>
      <c r="J118" s="21" t="s">
        <v>15</v>
      </c>
      <c r="K118" s="21" t="s">
        <v>15</v>
      </c>
    </row>
    <row r="119" spans="1:11" ht="38.25" x14ac:dyDescent="0.25">
      <c r="A119" s="62"/>
      <c r="B119" s="15" t="s">
        <v>11</v>
      </c>
      <c r="C119" s="29">
        <f>C88</f>
        <v>30636800</v>
      </c>
      <c r="D119" s="29">
        <f>D88</f>
        <v>30636800</v>
      </c>
      <c r="E119" s="29">
        <v>0</v>
      </c>
      <c r="F119" s="29">
        <v>0</v>
      </c>
      <c r="G119" s="21" t="s">
        <v>15</v>
      </c>
      <c r="H119" s="21" t="s">
        <v>15</v>
      </c>
      <c r="I119" s="21" t="s">
        <v>15</v>
      </c>
      <c r="J119" s="21" t="s">
        <v>15</v>
      </c>
      <c r="K119" s="21" t="s">
        <v>15</v>
      </c>
    </row>
    <row r="120" spans="1:11" ht="25.5" x14ac:dyDescent="0.25">
      <c r="A120" s="62"/>
      <c r="B120" s="15" t="s">
        <v>12</v>
      </c>
      <c r="C120" s="29">
        <f>C115-C125</f>
        <v>445645816</v>
      </c>
      <c r="D120" s="29">
        <f t="shared" ref="D120:F120" si="3">D115-D125</f>
        <v>167886616</v>
      </c>
      <c r="E120" s="29">
        <f t="shared" si="3"/>
        <v>138879600</v>
      </c>
      <c r="F120" s="29">
        <f t="shared" si="3"/>
        <v>138879600</v>
      </c>
      <c r="G120" s="21" t="s">
        <v>15</v>
      </c>
      <c r="H120" s="21" t="s">
        <v>15</v>
      </c>
      <c r="I120" s="21" t="s">
        <v>15</v>
      </c>
      <c r="J120" s="21" t="s">
        <v>15</v>
      </c>
      <c r="K120" s="21" t="s">
        <v>15</v>
      </c>
    </row>
    <row r="121" spans="1:11" ht="38.25" x14ac:dyDescent="0.25">
      <c r="A121" s="62"/>
      <c r="B121" s="15" t="s">
        <v>13</v>
      </c>
      <c r="C121" s="21" t="s">
        <v>24</v>
      </c>
      <c r="D121" s="21" t="s">
        <v>24</v>
      </c>
      <c r="E121" s="21" t="s">
        <v>24</v>
      </c>
      <c r="F121" s="21" t="s">
        <v>24</v>
      </c>
      <c r="G121" s="21" t="s">
        <v>15</v>
      </c>
      <c r="H121" s="21" t="s">
        <v>15</v>
      </c>
      <c r="I121" s="21" t="s">
        <v>15</v>
      </c>
      <c r="J121" s="21" t="s">
        <v>15</v>
      </c>
      <c r="K121" s="21" t="s">
        <v>15</v>
      </c>
    </row>
    <row r="122" spans="1:11" x14ac:dyDescent="0.25">
      <c r="A122" s="61" t="s">
        <v>75</v>
      </c>
      <c r="B122" s="15" t="s">
        <v>14</v>
      </c>
      <c r="C122" s="29">
        <f>C124+C125</f>
        <v>808043923</v>
      </c>
      <c r="D122" s="29">
        <f>D124+D125</f>
        <v>458265033</v>
      </c>
      <c r="E122" s="29">
        <f>E124+E125</f>
        <v>349778890</v>
      </c>
      <c r="F122" s="29">
        <v>0</v>
      </c>
      <c r="G122" s="21" t="s">
        <v>15</v>
      </c>
      <c r="H122" s="21" t="s">
        <v>25</v>
      </c>
      <c r="I122" s="21" t="s">
        <v>15</v>
      </c>
      <c r="J122" s="21" t="s">
        <v>15</v>
      </c>
      <c r="K122" s="21" t="s">
        <v>15</v>
      </c>
    </row>
    <row r="123" spans="1:11" ht="39" x14ac:dyDescent="0.25">
      <c r="A123" s="62"/>
      <c r="B123" s="10" t="s">
        <v>10</v>
      </c>
      <c r="C123" s="21" t="s">
        <v>24</v>
      </c>
      <c r="D123" s="21" t="s">
        <v>24</v>
      </c>
      <c r="E123" s="21" t="s">
        <v>24</v>
      </c>
      <c r="F123" s="21" t="s">
        <v>24</v>
      </c>
      <c r="G123" s="21" t="s">
        <v>15</v>
      </c>
      <c r="H123" s="21" t="s">
        <v>15</v>
      </c>
      <c r="I123" s="21" t="s">
        <v>15</v>
      </c>
      <c r="J123" s="21" t="s">
        <v>15</v>
      </c>
      <c r="K123" s="21" t="s">
        <v>15</v>
      </c>
    </row>
    <row r="124" spans="1:11" ht="38.25" x14ac:dyDescent="0.25">
      <c r="A124" s="62"/>
      <c r="B124" s="15" t="s">
        <v>11</v>
      </c>
      <c r="C124" s="29">
        <v>691438000</v>
      </c>
      <c r="D124" s="29">
        <v>376637000</v>
      </c>
      <c r="E124" s="29">
        <v>314801000</v>
      </c>
      <c r="F124" s="29">
        <v>0</v>
      </c>
      <c r="G124" s="21" t="s">
        <v>15</v>
      </c>
      <c r="H124" s="21" t="s">
        <v>15</v>
      </c>
      <c r="I124" s="21" t="s">
        <v>15</v>
      </c>
      <c r="J124" s="21" t="s">
        <v>15</v>
      </c>
      <c r="K124" s="21" t="s">
        <v>15</v>
      </c>
    </row>
    <row r="125" spans="1:11" ht="25.5" x14ac:dyDescent="0.25">
      <c r="A125" s="62"/>
      <c r="B125" s="15" t="s">
        <v>12</v>
      </c>
      <c r="C125" s="29">
        <v>116605923</v>
      </c>
      <c r="D125" s="29">
        <v>81628033</v>
      </c>
      <c r="E125" s="29">
        <v>34977890</v>
      </c>
      <c r="F125" s="29">
        <v>0</v>
      </c>
      <c r="G125" s="21" t="s">
        <v>15</v>
      </c>
      <c r="H125" s="21" t="s">
        <v>15</v>
      </c>
      <c r="I125" s="21" t="s">
        <v>15</v>
      </c>
      <c r="J125" s="21" t="s">
        <v>15</v>
      </c>
      <c r="K125" s="21" t="s">
        <v>15</v>
      </c>
    </row>
    <row r="126" spans="1:11" ht="38.25" x14ac:dyDescent="0.25">
      <c r="A126" s="62"/>
      <c r="B126" s="15" t="s">
        <v>13</v>
      </c>
      <c r="C126" s="21" t="s">
        <v>24</v>
      </c>
      <c r="D126" s="21" t="s">
        <v>24</v>
      </c>
      <c r="E126" s="21" t="s">
        <v>24</v>
      </c>
      <c r="F126" s="21" t="s">
        <v>24</v>
      </c>
      <c r="G126" s="21" t="s">
        <v>15</v>
      </c>
      <c r="H126" s="21" t="s">
        <v>15</v>
      </c>
      <c r="I126" s="21" t="s">
        <v>15</v>
      </c>
      <c r="J126" s="21" t="s">
        <v>15</v>
      </c>
      <c r="K126" s="21" t="s">
        <v>15</v>
      </c>
    </row>
  </sheetData>
  <mergeCells count="81">
    <mergeCell ref="A15:G24"/>
    <mergeCell ref="B9:H9"/>
    <mergeCell ref="B10:H10"/>
    <mergeCell ref="D12:F12"/>
    <mergeCell ref="I12:K12"/>
    <mergeCell ref="A14:K14"/>
    <mergeCell ref="A25:G25"/>
    <mergeCell ref="H26:H30"/>
    <mergeCell ref="I26:I30"/>
    <mergeCell ref="J26:J30"/>
    <mergeCell ref="K26:K30"/>
    <mergeCell ref="A27:A30"/>
    <mergeCell ref="H36:H40"/>
    <mergeCell ref="I36:I40"/>
    <mergeCell ref="J36:J40"/>
    <mergeCell ref="K36:K40"/>
    <mergeCell ref="A37:A40"/>
    <mergeCell ref="H31:H35"/>
    <mergeCell ref="I31:I35"/>
    <mergeCell ref="J31:J35"/>
    <mergeCell ref="K31:K35"/>
    <mergeCell ref="A32:A35"/>
    <mergeCell ref="K42:K44"/>
    <mergeCell ref="H46:H50"/>
    <mergeCell ref="I46:I50"/>
    <mergeCell ref="J46:J50"/>
    <mergeCell ref="K46:K50"/>
    <mergeCell ref="A42:A45"/>
    <mergeCell ref="H42:H44"/>
    <mergeCell ref="I42:I44"/>
    <mergeCell ref="J42:J44"/>
    <mergeCell ref="A47:A50"/>
    <mergeCell ref="K51:K55"/>
    <mergeCell ref="A52:A55"/>
    <mergeCell ref="A83:G83"/>
    <mergeCell ref="A86:A90"/>
    <mergeCell ref="A91:A95"/>
    <mergeCell ref="H56:H60"/>
    <mergeCell ref="A57:A60"/>
    <mergeCell ref="A78:A82"/>
    <mergeCell ref="H51:H55"/>
    <mergeCell ref="I51:I55"/>
    <mergeCell ref="J51:J55"/>
    <mergeCell ref="A61:A64"/>
    <mergeCell ref="A65:A68"/>
    <mergeCell ref="A70:A73"/>
    <mergeCell ref="A74:A77"/>
    <mergeCell ref="H61:H64"/>
    <mergeCell ref="A96:G96"/>
    <mergeCell ref="I97:I101"/>
    <mergeCell ref="A107:A111"/>
    <mergeCell ref="A112:A116"/>
    <mergeCell ref="A117:A121"/>
    <mergeCell ref="A122:A126"/>
    <mergeCell ref="K97:K101"/>
    <mergeCell ref="A98:A101"/>
    <mergeCell ref="H98:H101"/>
    <mergeCell ref="A103:A106"/>
    <mergeCell ref="H104:H105"/>
    <mergeCell ref="I104:I105"/>
    <mergeCell ref="J104:J105"/>
    <mergeCell ref="K104:K105"/>
    <mergeCell ref="J97:J101"/>
    <mergeCell ref="H65:H68"/>
    <mergeCell ref="H70:H73"/>
    <mergeCell ref="H74:H77"/>
    <mergeCell ref="I56:I60"/>
    <mergeCell ref="I65:I68"/>
    <mergeCell ref="I74:I77"/>
    <mergeCell ref="J56:J60"/>
    <mergeCell ref="K56:K60"/>
    <mergeCell ref="I61:I64"/>
    <mergeCell ref="J61:J64"/>
    <mergeCell ref="K61:K64"/>
    <mergeCell ref="J74:J77"/>
    <mergeCell ref="K74:K77"/>
    <mergeCell ref="J65:J68"/>
    <mergeCell ref="K65:K68"/>
    <mergeCell ref="I70:I73"/>
    <mergeCell ref="J70:J73"/>
    <mergeCell ref="K70:K73"/>
  </mergeCells>
  <pageMargins left="0.70866141732283472" right="0.70866141732283472" top="0.74803149606299213" bottom="0.74803149606299213" header="0.31496062992125984" footer="0.31496062992125984"/>
  <pageSetup paperSize="9" scale="5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45"/>
  <sheetViews>
    <sheetView tabSelected="1" view="pageBreakPreview" topLeftCell="R33" zoomScale="30" zoomScaleNormal="100" zoomScaleSheetLayoutView="30" workbookViewId="0">
      <selection activeCell="A35" sqref="A1:XFD1048576"/>
    </sheetView>
  </sheetViews>
  <sheetFormatPr defaultColWidth="9.140625" defaultRowHeight="30.75" x14ac:dyDescent="0.45"/>
  <cols>
    <col min="1" max="1" width="70" style="102" customWidth="1"/>
    <col min="2" max="2" width="35.85546875" style="103" customWidth="1"/>
    <col min="3" max="3" width="35.7109375" style="104" customWidth="1"/>
    <col min="4" max="4" width="28.5703125" style="105" customWidth="1"/>
    <col min="5" max="5" width="30.85546875" style="106" customWidth="1"/>
    <col min="6" max="6" width="29" style="107" customWidth="1"/>
    <col min="7" max="8" width="30.85546875" style="104" customWidth="1"/>
    <col min="9" max="10" width="30.42578125" style="104" customWidth="1"/>
    <col min="11" max="11" width="31.42578125" style="104" customWidth="1"/>
    <col min="12" max="12" width="29" style="104" customWidth="1"/>
    <col min="13" max="13" width="30" style="104" customWidth="1"/>
    <col min="14" max="14" width="29" style="104" customWidth="1"/>
    <col min="15" max="15" width="29.42578125" style="104" customWidth="1"/>
    <col min="16" max="16" width="30" style="104" customWidth="1"/>
    <col min="17" max="17" width="29" style="104" customWidth="1"/>
    <col min="18" max="18" width="30.42578125" style="104" customWidth="1"/>
    <col min="19" max="19" width="29" style="104" customWidth="1"/>
    <col min="20" max="20" width="30" style="104" customWidth="1"/>
    <col min="21" max="21" width="42.5703125" style="104" customWidth="1"/>
    <col min="22" max="22" width="76.7109375" style="103" customWidth="1"/>
    <col min="23" max="23" width="14.7109375" style="103" customWidth="1"/>
    <col min="24" max="24" width="17" style="103" customWidth="1"/>
    <col min="25" max="25" width="16.5703125" style="103" customWidth="1"/>
    <col min="26" max="39" width="18.7109375" style="103" bestFit="1" customWidth="1"/>
    <col min="40" max="40" width="31.7109375" style="103" customWidth="1"/>
    <col min="41" max="41" width="9.140625" style="103"/>
    <col min="42" max="42" width="10.28515625" style="103" customWidth="1"/>
    <col min="43" max="16384" width="9.140625" style="103"/>
  </cols>
  <sheetData>
    <row r="1" spans="1:42" x14ac:dyDescent="0.45">
      <c r="V1" s="108" t="s">
        <v>95</v>
      </c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</row>
    <row r="2" spans="1:42" ht="22.5" customHeight="1" x14ac:dyDescent="0.45">
      <c r="V2" s="109" t="s">
        <v>162</v>
      </c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</row>
    <row r="3" spans="1:42" x14ac:dyDescent="0.45">
      <c r="W3" s="110" t="s">
        <v>163</v>
      </c>
      <c r="X3" s="111"/>
      <c r="Y3" s="111"/>
      <c r="Z3" s="111"/>
      <c r="AA3" s="111"/>
      <c r="AB3" s="111"/>
      <c r="AC3" s="111"/>
      <c r="AD3" s="111"/>
      <c r="AE3" s="111"/>
      <c r="AF3" s="111"/>
      <c r="AG3" s="111"/>
      <c r="AH3" s="111"/>
      <c r="AI3" s="111"/>
      <c r="AJ3" s="111"/>
      <c r="AK3" s="111"/>
      <c r="AL3" s="111"/>
      <c r="AM3" s="111"/>
      <c r="AN3" s="111"/>
    </row>
    <row r="4" spans="1:42" x14ac:dyDescent="0.45">
      <c r="W4" s="111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</row>
    <row r="5" spans="1:42" x14ac:dyDescent="0.45"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</row>
    <row r="9" spans="1:42" x14ac:dyDescent="0.45">
      <c r="B9" s="112" t="s">
        <v>0</v>
      </c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</row>
    <row r="10" spans="1:42" x14ac:dyDescent="0.45">
      <c r="B10" s="113" t="s">
        <v>103</v>
      </c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</row>
    <row r="11" spans="1:42" s="121" customFormat="1" x14ac:dyDescent="0.45">
      <c r="A11" s="114"/>
      <c r="B11" s="115"/>
      <c r="C11" s="116"/>
      <c r="D11" s="117"/>
      <c r="E11" s="115"/>
      <c r="F11" s="118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9"/>
      <c r="W11" s="120"/>
      <c r="X11" s="120"/>
      <c r="Y11" s="120"/>
      <c r="Z11" s="120"/>
      <c r="AA11" s="120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20"/>
    </row>
    <row r="12" spans="1:42" s="106" customFormat="1" ht="71.25" customHeight="1" x14ac:dyDescent="0.25">
      <c r="A12" s="122" t="s">
        <v>2</v>
      </c>
      <c r="B12" s="122" t="s">
        <v>3</v>
      </c>
      <c r="C12" s="122" t="s">
        <v>101</v>
      </c>
      <c r="D12" s="123" t="s">
        <v>5</v>
      </c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5"/>
      <c r="U12" s="122" t="s">
        <v>91</v>
      </c>
      <c r="V12" s="122" t="s">
        <v>7</v>
      </c>
      <c r="W12" s="123" t="s">
        <v>92</v>
      </c>
      <c r="X12" s="124"/>
      <c r="Y12" s="124"/>
      <c r="Z12" s="124"/>
      <c r="AA12" s="124"/>
      <c r="AB12" s="124"/>
      <c r="AC12" s="124"/>
      <c r="AD12" s="124"/>
      <c r="AE12" s="124"/>
      <c r="AF12" s="124"/>
      <c r="AG12" s="124"/>
      <c r="AH12" s="124"/>
      <c r="AI12" s="124"/>
      <c r="AJ12" s="124"/>
      <c r="AK12" s="124"/>
      <c r="AL12" s="124"/>
      <c r="AM12" s="125"/>
      <c r="AN12" s="126" t="s">
        <v>120</v>
      </c>
      <c r="AO12" s="127"/>
      <c r="AP12" s="127"/>
    </row>
    <row r="13" spans="1:42" s="106" customFormat="1" ht="93" customHeight="1" x14ac:dyDescent="0.25">
      <c r="A13" s="128"/>
      <c r="B13" s="128"/>
      <c r="C13" s="128"/>
      <c r="D13" s="129" t="s">
        <v>21</v>
      </c>
      <c r="E13" s="130" t="s">
        <v>22</v>
      </c>
      <c r="F13" s="129" t="s">
        <v>23</v>
      </c>
      <c r="G13" s="130" t="s">
        <v>96</v>
      </c>
      <c r="H13" s="130" t="s">
        <v>98</v>
      </c>
      <c r="I13" s="130" t="s">
        <v>99</v>
      </c>
      <c r="J13" s="130" t="s">
        <v>100</v>
      </c>
      <c r="K13" s="130" t="s">
        <v>127</v>
      </c>
      <c r="L13" s="130" t="s">
        <v>128</v>
      </c>
      <c r="M13" s="130" t="s">
        <v>129</v>
      </c>
      <c r="N13" s="130" t="s">
        <v>130</v>
      </c>
      <c r="O13" s="130" t="s">
        <v>131</v>
      </c>
      <c r="P13" s="130" t="s">
        <v>132</v>
      </c>
      <c r="Q13" s="130" t="s">
        <v>133</v>
      </c>
      <c r="R13" s="130" t="s">
        <v>134</v>
      </c>
      <c r="S13" s="130" t="s">
        <v>135</v>
      </c>
      <c r="T13" s="130" t="s">
        <v>136</v>
      </c>
      <c r="U13" s="128"/>
      <c r="V13" s="128"/>
      <c r="W13" s="130" t="s">
        <v>155</v>
      </c>
      <c r="X13" s="130" t="s">
        <v>156</v>
      </c>
      <c r="Y13" s="130" t="s">
        <v>157</v>
      </c>
      <c r="Z13" s="131" t="s">
        <v>96</v>
      </c>
      <c r="AA13" s="130" t="s">
        <v>98</v>
      </c>
      <c r="AB13" s="130" t="s">
        <v>97</v>
      </c>
      <c r="AC13" s="130" t="s">
        <v>100</v>
      </c>
      <c r="AD13" s="130" t="s">
        <v>127</v>
      </c>
      <c r="AE13" s="130" t="s">
        <v>128</v>
      </c>
      <c r="AF13" s="130" t="s">
        <v>129</v>
      </c>
      <c r="AG13" s="130" t="s">
        <v>130</v>
      </c>
      <c r="AH13" s="130" t="s">
        <v>131</v>
      </c>
      <c r="AI13" s="130" t="s">
        <v>132</v>
      </c>
      <c r="AJ13" s="130" t="s">
        <v>133</v>
      </c>
      <c r="AK13" s="130" t="s">
        <v>134</v>
      </c>
      <c r="AL13" s="130" t="s">
        <v>135</v>
      </c>
      <c r="AM13" s="130" t="s">
        <v>136</v>
      </c>
      <c r="AN13" s="132"/>
      <c r="AO13" s="127"/>
      <c r="AP13" s="127"/>
    </row>
    <row r="14" spans="1:42" ht="32.25" customHeight="1" x14ac:dyDescent="0.45">
      <c r="A14" s="133" t="s">
        <v>143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134"/>
      <c r="AE14" s="134"/>
      <c r="AF14" s="134"/>
      <c r="AG14" s="134"/>
      <c r="AH14" s="134"/>
      <c r="AI14" s="134"/>
      <c r="AJ14" s="134"/>
      <c r="AK14" s="134"/>
      <c r="AL14" s="134"/>
      <c r="AM14" s="134"/>
      <c r="AN14" s="135"/>
      <c r="AO14" s="136"/>
      <c r="AP14" s="136"/>
    </row>
    <row r="15" spans="1:42" ht="255" customHeight="1" x14ac:dyDescent="0.45">
      <c r="A15" s="137" t="s">
        <v>9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9"/>
      <c r="V15" s="140" t="s">
        <v>81</v>
      </c>
      <c r="W15" s="141">
        <v>94</v>
      </c>
      <c r="X15" s="141">
        <v>97</v>
      </c>
      <c r="Y15" s="141">
        <v>100</v>
      </c>
      <c r="Z15" s="141">
        <v>100</v>
      </c>
      <c r="AA15" s="141">
        <v>100</v>
      </c>
      <c r="AB15" s="141">
        <v>100</v>
      </c>
      <c r="AC15" s="141">
        <v>100</v>
      </c>
      <c r="AD15" s="141">
        <v>100</v>
      </c>
      <c r="AE15" s="141">
        <v>100</v>
      </c>
      <c r="AF15" s="141">
        <v>100</v>
      </c>
      <c r="AG15" s="141">
        <v>100</v>
      </c>
      <c r="AH15" s="141">
        <v>100</v>
      </c>
      <c r="AI15" s="141">
        <v>100</v>
      </c>
      <c r="AJ15" s="141">
        <v>100</v>
      </c>
      <c r="AK15" s="141">
        <v>100</v>
      </c>
      <c r="AL15" s="141">
        <v>100</v>
      </c>
      <c r="AM15" s="141">
        <v>100</v>
      </c>
      <c r="AN15" s="141">
        <v>100</v>
      </c>
      <c r="AO15" s="136"/>
      <c r="AP15" s="136"/>
    </row>
    <row r="16" spans="1:42" ht="132.75" customHeight="1" x14ac:dyDescent="0.45">
      <c r="A16" s="142"/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4"/>
      <c r="V16" s="145" t="s">
        <v>122</v>
      </c>
      <c r="W16" s="130">
        <v>80</v>
      </c>
      <c r="X16" s="130">
        <v>95</v>
      </c>
      <c r="Y16" s="130">
        <v>100</v>
      </c>
      <c r="Z16" s="130">
        <v>100</v>
      </c>
      <c r="AA16" s="130">
        <v>100</v>
      </c>
      <c r="AB16" s="130">
        <v>100</v>
      </c>
      <c r="AC16" s="130">
        <v>100</v>
      </c>
      <c r="AD16" s="130">
        <v>100</v>
      </c>
      <c r="AE16" s="130">
        <v>100</v>
      </c>
      <c r="AF16" s="130">
        <v>100</v>
      </c>
      <c r="AG16" s="130">
        <v>100</v>
      </c>
      <c r="AH16" s="130">
        <v>100</v>
      </c>
      <c r="AI16" s="130">
        <v>100</v>
      </c>
      <c r="AJ16" s="130">
        <v>100</v>
      </c>
      <c r="AK16" s="130">
        <v>100</v>
      </c>
      <c r="AL16" s="130">
        <v>100</v>
      </c>
      <c r="AM16" s="130">
        <v>100</v>
      </c>
      <c r="AN16" s="130">
        <f>W16+X16+Y16+Z16+AA16+AB16+AC16+AD16+AE16+AF16+AG16+AH16+AI16+AJ16+AK16+AL16+AM16</f>
        <v>1675</v>
      </c>
      <c r="AO16" s="136"/>
      <c r="AP16" s="136"/>
    </row>
    <row r="17" spans="1:42" ht="294" customHeight="1" x14ac:dyDescent="0.45">
      <c r="A17" s="142"/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143"/>
      <c r="U17" s="144"/>
      <c r="V17" s="140" t="s">
        <v>123</v>
      </c>
      <c r="W17" s="141">
        <v>34</v>
      </c>
      <c r="X17" s="141">
        <v>34</v>
      </c>
      <c r="Y17" s="141">
        <v>34</v>
      </c>
      <c r="Z17" s="141">
        <v>34</v>
      </c>
      <c r="AA17" s="141">
        <v>34</v>
      </c>
      <c r="AB17" s="141">
        <v>34</v>
      </c>
      <c r="AC17" s="141">
        <v>34</v>
      </c>
      <c r="AD17" s="141">
        <v>34</v>
      </c>
      <c r="AE17" s="141">
        <v>34</v>
      </c>
      <c r="AF17" s="141">
        <v>34</v>
      </c>
      <c r="AG17" s="141">
        <v>34</v>
      </c>
      <c r="AH17" s="141">
        <v>34</v>
      </c>
      <c r="AI17" s="141">
        <v>34</v>
      </c>
      <c r="AJ17" s="141">
        <v>34</v>
      </c>
      <c r="AK17" s="141">
        <v>34</v>
      </c>
      <c r="AL17" s="141">
        <v>34</v>
      </c>
      <c r="AM17" s="141">
        <v>34</v>
      </c>
      <c r="AN17" s="141">
        <v>34</v>
      </c>
      <c r="AO17" s="136"/>
      <c r="AP17" s="136"/>
    </row>
    <row r="18" spans="1:42" ht="102.75" customHeight="1" x14ac:dyDescent="0.45">
      <c r="A18" s="142"/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4"/>
      <c r="V18" s="140" t="s">
        <v>124</v>
      </c>
      <c r="W18" s="146">
        <v>2412</v>
      </c>
      <c r="X18" s="146">
        <v>64</v>
      </c>
      <c r="Y18" s="146">
        <v>64</v>
      </c>
      <c r="Z18" s="146">
        <v>64</v>
      </c>
      <c r="AA18" s="146">
        <v>64</v>
      </c>
      <c r="AB18" s="146">
        <v>64</v>
      </c>
      <c r="AC18" s="146">
        <v>64</v>
      </c>
      <c r="AD18" s="146">
        <v>64</v>
      </c>
      <c r="AE18" s="146">
        <v>64</v>
      </c>
      <c r="AF18" s="146">
        <v>64</v>
      </c>
      <c r="AG18" s="146">
        <v>64</v>
      </c>
      <c r="AH18" s="146">
        <v>64</v>
      </c>
      <c r="AI18" s="146">
        <v>64</v>
      </c>
      <c r="AJ18" s="146">
        <v>64</v>
      </c>
      <c r="AK18" s="146">
        <v>64</v>
      </c>
      <c r="AL18" s="146">
        <v>64</v>
      </c>
      <c r="AM18" s="146">
        <v>64</v>
      </c>
      <c r="AN18" s="146">
        <f>W18+X18+Y18+Z18+AA18+AB18+AC18+AD18+AE18+AF18+AG18+AH18+AI18+AJ18+AK18+AL18+AM18</f>
        <v>3436</v>
      </c>
      <c r="AO18" s="136"/>
      <c r="AP18" s="136"/>
    </row>
    <row r="19" spans="1:42" ht="55.5" customHeight="1" x14ac:dyDescent="0.45">
      <c r="A19" s="133" t="s">
        <v>28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  <c r="AB19" s="134"/>
      <c r="AC19" s="134"/>
      <c r="AD19" s="134"/>
      <c r="AE19" s="134"/>
      <c r="AF19" s="134"/>
      <c r="AG19" s="134"/>
      <c r="AH19" s="134"/>
      <c r="AI19" s="134"/>
      <c r="AJ19" s="134"/>
      <c r="AK19" s="134"/>
      <c r="AL19" s="134"/>
      <c r="AM19" s="134"/>
      <c r="AN19" s="135"/>
      <c r="AO19" s="136"/>
      <c r="AP19" s="136"/>
    </row>
    <row r="20" spans="1:42" s="155" customFormat="1" ht="107.25" customHeight="1" x14ac:dyDescent="0.25">
      <c r="A20" s="147" t="s">
        <v>29</v>
      </c>
      <c r="B20" s="148" t="s">
        <v>14</v>
      </c>
      <c r="C20" s="149">
        <f>C23</f>
        <v>12987888</v>
      </c>
      <c r="D20" s="150" t="s">
        <v>24</v>
      </c>
      <c r="E20" s="149">
        <f t="shared" ref="E20:T20" si="0">E23</f>
        <v>1336421</v>
      </c>
      <c r="F20" s="151">
        <f t="shared" si="0"/>
        <v>1886962</v>
      </c>
      <c r="G20" s="149">
        <f t="shared" si="0"/>
        <v>2005416</v>
      </c>
      <c r="H20" s="149">
        <f t="shared" si="0"/>
        <v>596853</v>
      </c>
      <c r="I20" s="149">
        <f t="shared" si="0"/>
        <v>596853</v>
      </c>
      <c r="J20" s="149">
        <f t="shared" si="0"/>
        <v>596853</v>
      </c>
      <c r="K20" s="149">
        <f t="shared" si="0"/>
        <v>596853</v>
      </c>
      <c r="L20" s="149">
        <f t="shared" si="0"/>
        <v>596853</v>
      </c>
      <c r="M20" s="149">
        <f t="shared" si="0"/>
        <v>596853</v>
      </c>
      <c r="N20" s="149">
        <f t="shared" si="0"/>
        <v>596853</v>
      </c>
      <c r="O20" s="149">
        <f t="shared" si="0"/>
        <v>596853</v>
      </c>
      <c r="P20" s="149">
        <f t="shared" si="0"/>
        <v>596853</v>
      </c>
      <c r="Q20" s="149">
        <f t="shared" si="0"/>
        <v>596853</v>
      </c>
      <c r="R20" s="149">
        <f t="shared" si="0"/>
        <v>596853</v>
      </c>
      <c r="S20" s="149">
        <f t="shared" si="0"/>
        <v>596853</v>
      </c>
      <c r="T20" s="149">
        <f t="shared" si="0"/>
        <v>596853</v>
      </c>
      <c r="U20" s="126" t="s">
        <v>137</v>
      </c>
      <c r="V20" s="152" t="s">
        <v>125</v>
      </c>
      <c r="W20" s="153">
        <v>94</v>
      </c>
      <c r="X20" s="153">
        <v>97</v>
      </c>
      <c r="Y20" s="153">
        <v>100</v>
      </c>
      <c r="Z20" s="126">
        <v>100</v>
      </c>
      <c r="AA20" s="126">
        <v>100</v>
      </c>
      <c r="AB20" s="126">
        <v>100</v>
      </c>
      <c r="AC20" s="126">
        <v>100</v>
      </c>
      <c r="AD20" s="126">
        <v>100</v>
      </c>
      <c r="AE20" s="126">
        <v>100</v>
      </c>
      <c r="AF20" s="126">
        <v>100</v>
      </c>
      <c r="AG20" s="126">
        <v>100</v>
      </c>
      <c r="AH20" s="126">
        <v>100</v>
      </c>
      <c r="AI20" s="126">
        <v>100</v>
      </c>
      <c r="AJ20" s="126">
        <v>100</v>
      </c>
      <c r="AK20" s="126">
        <v>100</v>
      </c>
      <c r="AL20" s="126">
        <v>100</v>
      </c>
      <c r="AM20" s="126">
        <v>100</v>
      </c>
      <c r="AN20" s="153">
        <v>100</v>
      </c>
      <c r="AO20" s="154"/>
      <c r="AP20" s="154"/>
    </row>
    <row r="21" spans="1:42" ht="56.25" hidden="1" customHeight="1" x14ac:dyDescent="0.45">
      <c r="B21" s="156" t="s">
        <v>10</v>
      </c>
      <c r="C21" s="149" t="s">
        <v>24</v>
      </c>
      <c r="D21" s="129" t="s">
        <v>24</v>
      </c>
      <c r="E21" s="157"/>
      <c r="F21" s="158"/>
      <c r="G21" s="149"/>
      <c r="H21" s="149"/>
      <c r="I21" s="149" t="s">
        <v>24</v>
      </c>
      <c r="J21" s="149" t="s">
        <v>24</v>
      </c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59"/>
      <c r="V21" s="160"/>
      <c r="W21" s="153"/>
      <c r="X21" s="153"/>
      <c r="Y21" s="153"/>
      <c r="Z21" s="159"/>
      <c r="AA21" s="159"/>
      <c r="AB21" s="159"/>
      <c r="AC21" s="159"/>
      <c r="AD21" s="159"/>
      <c r="AE21" s="159"/>
      <c r="AF21" s="159"/>
      <c r="AG21" s="159"/>
      <c r="AH21" s="159"/>
      <c r="AI21" s="159"/>
      <c r="AJ21" s="159"/>
      <c r="AK21" s="159"/>
      <c r="AL21" s="159"/>
      <c r="AM21" s="159"/>
      <c r="AN21" s="153"/>
      <c r="AO21" s="136"/>
      <c r="AP21" s="136"/>
    </row>
    <row r="22" spans="1:42" ht="140.25" customHeight="1" x14ac:dyDescent="0.45">
      <c r="A22" s="161" t="s">
        <v>16</v>
      </c>
      <c r="B22" s="156" t="s">
        <v>11</v>
      </c>
      <c r="C22" s="149" t="s">
        <v>24</v>
      </c>
      <c r="D22" s="129" t="s">
        <v>24</v>
      </c>
      <c r="E22" s="157"/>
      <c r="F22" s="158"/>
      <c r="G22" s="149"/>
      <c r="H22" s="149"/>
      <c r="I22" s="149" t="s">
        <v>24</v>
      </c>
      <c r="J22" s="149" t="s">
        <v>24</v>
      </c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59"/>
      <c r="V22" s="160"/>
      <c r="W22" s="162"/>
      <c r="X22" s="162"/>
      <c r="Y22" s="162"/>
      <c r="Z22" s="159"/>
      <c r="AA22" s="159"/>
      <c r="AB22" s="159"/>
      <c r="AC22" s="159"/>
      <c r="AD22" s="159"/>
      <c r="AE22" s="159"/>
      <c r="AF22" s="159"/>
      <c r="AG22" s="159"/>
      <c r="AH22" s="159"/>
      <c r="AI22" s="159"/>
      <c r="AJ22" s="159"/>
      <c r="AK22" s="159"/>
      <c r="AL22" s="159"/>
      <c r="AM22" s="159"/>
      <c r="AN22" s="162"/>
    </row>
    <row r="23" spans="1:42" ht="105.75" customHeight="1" x14ac:dyDescent="0.45">
      <c r="A23" s="161"/>
      <c r="B23" s="156" t="s">
        <v>12</v>
      </c>
      <c r="C23" s="157">
        <f>E23+F23+G23+H23+I23+J23+K23+L23+M23+N23+O23+P23+Q23+R23+S23+T23</f>
        <v>12987888</v>
      </c>
      <c r="D23" s="129" t="s">
        <v>24</v>
      </c>
      <c r="E23" s="157">
        <v>1336421</v>
      </c>
      <c r="F23" s="158">
        <v>1886962</v>
      </c>
      <c r="G23" s="157">
        <v>2005416</v>
      </c>
      <c r="H23" s="157">
        <v>596853</v>
      </c>
      <c r="I23" s="157">
        <v>596853</v>
      </c>
      <c r="J23" s="157">
        <v>596853</v>
      </c>
      <c r="K23" s="157">
        <v>596853</v>
      </c>
      <c r="L23" s="157">
        <v>596853</v>
      </c>
      <c r="M23" s="157">
        <v>596853</v>
      </c>
      <c r="N23" s="157">
        <v>596853</v>
      </c>
      <c r="O23" s="157">
        <v>596853</v>
      </c>
      <c r="P23" s="157">
        <v>596853</v>
      </c>
      <c r="Q23" s="157">
        <v>596853</v>
      </c>
      <c r="R23" s="157">
        <v>596853</v>
      </c>
      <c r="S23" s="157">
        <v>596853</v>
      </c>
      <c r="T23" s="157">
        <v>596853</v>
      </c>
      <c r="U23" s="159"/>
      <c r="V23" s="160"/>
      <c r="W23" s="162"/>
      <c r="X23" s="162"/>
      <c r="Y23" s="162"/>
      <c r="Z23" s="159"/>
      <c r="AA23" s="159"/>
      <c r="AB23" s="159"/>
      <c r="AC23" s="159"/>
      <c r="AD23" s="159"/>
      <c r="AE23" s="159"/>
      <c r="AF23" s="159"/>
      <c r="AG23" s="159"/>
      <c r="AH23" s="159"/>
      <c r="AI23" s="159"/>
      <c r="AJ23" s="159"/>
      <c r="AK23" s="159"/>
      <c r="AL23" s="159"/>
      <c r="AM23" s="159"/>
      <c r="AN23" s="162"/>
    </row>
    <row r="24" spans="1:42" ht="33.75" hidden="1" customHeight="1" x14ac:dyDescent="0.45">
      <c r="A24" s="163"/>
      <c r="B24" s="156" t="s">
        <v>13</v>
      </c>
      <c r="C24" s="157" t="s">
        <v>24</v>
      </c>
      <c r="D24" s="129" t="s">
        <v>24</v>
      </c>
      <c r="E24" s="157"/>
      <c r="F24" s="158"/>
      <c r="G24" s="157"/>
      <c r="H24" s="157"/>
      <c r="I24" s="157" t="s">
        <v>24</v>
      </c>
      <c r="J24" s="157" t="s">
        <v>24</v>
      </c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64"/>
      <c r="V24" s="165"/>
      <c r="W24" s="162"/>
      <c r="X24" s="162"/>
      <c r="Y24" s="16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62"/>
    </row>
    <row r="25" spans="1:42" ht="62.1" customHeight="1" x14ac:dyDescent="0.45">
      <c r="A25" s="147" t="s">
        <v>30</v>
      </c>
      <c r="B25" s="156" t="s">
        <v>14</v>
      </c>
      <c r="C25" s="157">
        <f>E25+F25+G25+H25+I25+J25+K25+L25+M25+N25+O25+P25+Q25+R25+S25+T25</f>
        <v>300829312</v>
      </c>
      <c r="D25" s="129" t="s">
        <v>24</v>
      </c>
      <c r="E25" s="157">
        <f>E28</f>
        <v>9005887</v>
      </c>
      <c r="F25" s="158">
        <f t="shared" ref="F25:T25" si="1">F28</f>
        <v>18592943</v>
      </c>
      <c r="G25" s="157">
        <f t="shared" si="1"/>
        <v>19516463</v>
      </c>
      <c r="H25" s="157">
        <f t="shared" si="1"/>
        <v>19516463</v>
      </c>
      <c r="I25" s="157">
        <f t="shared" si="1"/>
        <v>19516463</v>
      </c>
      <c r="J25" s="157">
        <f t="shared" si="1"/>
        <v>19516463</v>
      </c>
      <c r="K25" s="157">
        <f t="shared" si="1"/>
        <v>19516463</v>
      </c>
      <c r="L25" s="157">
        <f t="shared" si="1"/>
        <v>19516463</v>
      </c>
      <c r="M25" s="157">
        <f t="shared" si="1"/>
        <v>19516463</v>
      </c>
      <c r="N25" s="157">
        <f t="shared" si="1"/>
        <v>19516463</v>
      </c>
      <c r="O25" s="157">
        <f t="shared" si="1"/>
        <v>19516463</v>
      </c>
      <c r="P25" s="157">
        <f t="shared" si="1"/>
        <v>19516463</v>
      </c>
      <c r="Q25" s="157">
        <f t="shared" si="1"/>
        <v>19516463</v>
      </c>
      <c r="R25" s="157">
        <f t="shared" si="1"/>
        <v>19516463</v>
      </c>
      <c r="S25" s="157">
        <f t="shared" si="1"/>
        <v>19516463</v>
      </c>
      <c r="T25" s="157">
        <f t="shared" si="1"/>
        <v>19516463</v>
      </c>
      <c r="U25" s="153" t="s">
        <v>137</v>
      </c>
      <c r="V25" s="152" t="s">
        <v>104</v>
      </c>
      <c r="W25" s="126">
        <v>80</v>
      </c>
      <c r="X25" s="126">
        <v>95</v>
      </c>
      <c r="Y25" s="126">
        <v>100</v>
      </c>
      <c r="Z25" s="126">
        <v>100</v>
      </c>
      <c r="AA25" s="126">
        <v>100</v>
      </c>
      <c r="AB25" s="126">
        <v>100</v>
      </c>
      <c r="AC25" s="126">
        <v>100</v>
      </c>
      <c r="AD25" s="126">
        <v>100</v>
      </c>
      <c r="AE25" s="126">
        <v>100</v>
      </c>
      <c r="AF25" s="126">
        <v>100</v>
      </c>
      <c r="AG25" s="126">
        <v>100</v>
      </c>
      <c r="AH25" s="126">
        <v>100</v>
      </c>
      <c r="AI25" s="126">
        <v>100</v>
      </c>
      <c r="AJ25" s="126">
        <v>100</v>
      </c>
      <c r="AK25" s="126">
        <v>100</v>
      </c>
      <c r="AL25" s="126">
        <v>100</v>
      </c>
      <c r="AM25" s="126">
        <v>100</v>
      </c>
      <c r="AN25" s="126">
        <f>AM25+AB25+AA25+Z25+Y25+X25+W25</f>
        <v>675</v>
      </c>
    </row>
    <row r="26" spans="1:42" ht="56.25" hidden="1" customHeight="1" x14ac:dyDescent="0.45">
      <c r="B26" s="156" t="s">
        <v>10</v>
      </c>
      <c r="C26" s="157" t="e">
        <f t="shared" ref="C26:C32" si="2">E26+F26+G26+H26+I26+J26</f>
        <v>#VALUE!</v>
      </c>
      <c r="D26" s="129" t="s">
        <v>24</v>
      </c>
      <c r="E26" s="157"/>
      <c r="F26" s="158"/>
      <c r="G26" s="157"/>
      <c r="H26" s="157"/>
      <c r="I26" s="157" t="s">
        <v>24</v>
      </c>
      <c r="J26" s="157" t="s">
        <v>24</v>
      </c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3"/>
      <c r="V26" s="160"/>
      <c r="W26" s="159"/>
      <c r="X26" s="159"/>
      <c r="Y26" s="159"/>
      <c r="Z26" s="159"/>
      <c r="AA26" s="159"/>
      <c r="AB26" s="159"/>
      <c r="AC26" s="159"/>
      <c r="AD26" s="159"/>
      <c r="AE26" s="159"/>
      <c r="AF26" s="159"/>
      <c r="AG26" s="159"/>
      <c r="AH26" s="159"/>
      <c r="AI26" s="159"/>
      <c r="AJ26" s="159"/>
      <c r="AK26" s="159"/>
      <c r="AL26" s="159"/>
      <c r="AM26" s="159"/>
      <c r="AN26" s="159"/>
    </row>
    <row r="27" spans="1:42" ht="45" hidden="1" customHeight="1" x14ac:dyDescent="0.45">
      <c r="A27" s="166"/>
      <c r="B27" s="156" t="s">
        <v>11</v>
      </c>
      <c r="C27" s="157" t="e">
        <f t="shared" si="2"/>
        <v>#VALUE!</v>
      </c>
      <c r="D27" s="129" t="s">
        <v>24</v>
      </c>
      <c r="E27" s="157"/>
      <c r="F27" s="158"/>
      <c r="G27" s="157"/>
      <c r="H27" s="157"/>
      <c r="I27" s="157" t="s">
        <v>24</v>
      </c>
      <c r="J27" s="157" t="s">
        <v>24</v>
      </c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3"/>
      <c r="V27" s="160"/>
      <c r="W27" s="159"/>
      <c r="X27" s="159"/>
      <c r="Y27" s="159"/>
      <c r="Z27" s="159"/>
      <c r="AA27" s="159"/>
      <c r="AB27" s="159"/>
      <c r="AC27" s="159"/>
      <c r="AD27" s="159"/>
      <c r="AE27" s="159"/>
      <c r="AF27" s="159"/>
      <c r="AG27" s="159"/>
      <c r="AH27" s="159"/>
      <c r="AI27" s="159"/>
      <c r="AJ27" s="159"/>
      <c r="AK27" s="159"/>
      <c r="AL27" s="159"/>
      <c r="AM27" s="159"/>
      <c r="AN27" s="159"/>
    </row>
    <row r="28" spans="1:42" ht="108.95" customHeight="1" x14ac:dyDescent="0.45">
      <c r="A28" s="161" t="s">
        <v>17</v>
      </c>
      <c r="B28" s="147" t="s">
        <v>12</v>
      </c>
      <c r="C28" s="167">
        <f>E28+F28+G28+H28+I28+J28+K28+L28+M28+N28+O28+P28+Q28+R28+S28+T28</f>
        <v>300829312</v>
      </c>
      <c r="D28" s="168" t="s">
        <v>24</v>
      </c>
      <c r="E28" s="167">
        <v>9005887</v>
      </c>
      <c r="F28" s="169">
        <v>18592943</v>
      </c>
      <c r="G28" s="167">
        <v>19516463</v>
      </c>
      <c r="H28" s="167">
        <v>19516463</v>
      </c>
      <c r="I28" s="167">
        <v>19516463</v>
      </c>
      <c r="J28" s="167">
        <v>19516463</v>
      </c>
      <c r="K28" s="167">
        <v>19516463</v>
      </c>
      <c r="L28" s="167">
        <v>19516463</v>
      </c>
      <c r="M28" s="167">
        <v>19516463</v>
      </c>
      <c r="N28" s="167">
        <v>19516463</v>
      </c>
      <c r="O28" s="167">
        <v>19516463</v>
      </c>
      <c r="P28" s="167">
        <v>19516463</v>
      </c>
      <c r="Q28" s="167">
        <v>19516463</v>
      </c>
      <c r="R28" s="167">
        <v>19516463</v>
      </c>
      <c r="S28" s="167">
        <v>19516463</v>
      </c>
      <c r="T28" s="167">
        <v>19516463</v>
      </c>
      <c r="U28" s="153"/>
      <c r="V28" s="170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  <c r="AM28" s="132"/>
      <c r="AN28" s="132"/>
    </row>
    <row r="29" spans="1:42" ht="33.75" hidden="1" customHeight="1" x14ac:dyDescent="0.45">
      <c r="A29" s="163"/>
      <c r="B29" s="156" t="s">
        <v>13</v>
      </c>
      <c r="C29" s="149" t="e">
        <f t="shared" si="2"/>
        <v>#VALUE!</v>
      </c>
      <c r="D29" s="129" t="s">
        <v>24</v>
      </c>
      <c r="E29" s="157"/>
      <c r="F29" s="158"/>
      <c r="G29" s="157"/>
      <c r="H29" s="157"/>
      <c r="I29" s="157" t="s">
        <v>24</v>
      </c>
      <c r="J29" s="157" t="s">
        <v>24</v>
      </c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64"/>
      <c r="V29" s="171" t="s">
        <v>79</v>
      </c>
      <c r="W29" s="163"/>
      <c r="X29" s="163"/>
      <c r="Y29" s="166"/>
      <c r="Z29" s="161"/>
      <c r="AA29" s="161"/>
      <c r="AB29" s="161"/>
      <c r="AC29" s="172"/>
      <c r="AD29" s="172"/>
      <c r="AE29" s="172"/>
      <c r="AF29" s="172"/>
      <c r="AG29" s="172"/>
      <c r="AH29" s="172"/>
      <c r="AI29" s="172"/>
      <c r="AJ29" s="172"/>
      <c r="AK29" s="172"/>
      <c r="AL29" s="172"/>
      <c r="AM29" s="161"/>
      <c r="AN29" s="163"/>
    </row>
    <row r="30" spans="1:42" ht="102.75" customHeight="1" x14ac:dyDescent="0.45">
      <c r="A30" s="173" t="s">
        <v>31</v>
      </c>
      <c r="B30" s="156" t="s">
        <v>14</v>
      </c>
      <c r="C30" s="149">
        <f>E30</f>
        <v>846638</v>
      </c>
      <c r="D30" s="129" t="s">
        <v>24</v>
      </c>
      <c r="E30" s="157">
        <f>E33</f>
        <v>846638</v>
      </c>
      <c r="F30" s="158" t="s">
        <v>24</v>
      </c>
      <c r="G30" s="157" t="s">
        <v>24</v>
      </c>
      <c r="H30" s="157" t="s">
        <v>24</v>
      </c>
      <c r="I30" s="157" t="s">
        <v>24</v>
      </c>
      <c r="J30" s="157" t="s">
        <v>24</v>
      </c>
      <c r="K30" s="157" t="s">
        <v>24</v>
      </c>
      <c r="L30" s="157" t="s">
        <v>24</v>
      </c>
      <c r="M30" s="157" t="s">
        <v>24</v>
      </c>
      <c r="N30" s="157" t="s">
        <v>24</v>
      </c>
      <c r="O30" s="157" t="s">
        <v>24</v>
      </c>
      <c r="P30" s="157" t="s">
        <v>24</v>
      </c>
      <c r="Q30" s="157" t="s">
        <v>24</v>
      </c>
      <c r="R30" s="157" t="s">
        <v>24</v>
      </c>
      <c r="S30" s="157" t="s">
        <v>24</v>
      </c>
      <c r="T30" s="157" t="s">
        <v>24</v>
      </c>
      <c r="U30" s="159" t="s">
        <v>137</v>
      </c>
      <c r="V30" s="152" t="s">
        <v>110</v>
      </c>
      <c r="W30" s="174">
        <v>22</v>
      </c>
      <c r="X30" s="175">
        <v>21</v>
      </c>
      <c r="Y30" s="176" t="s">
        <v>24</v>
      </c>
      <c r="Z30" s="176" t="s">
        <v>24</v>
      </c>
      <c r="AA30" s="176" t="s">
        <v>24</v>
      </c>
      <c r="AB30" s="176" t="s">
        <v>24</v>
      </c>
      <c r="AC30" s="176" t="s">
        <v>24</v>
      </c>
      <c r="AD30" s="176" t="s">
        <v>24</v>
      </c>
      <c r="AE30" s="176" t="s">
        <v>24</v>
      </c>
      <c r="AF30" s="176" t="s">
        <v>24</v>
      </c>
      <c r="AG30" s="176" t="s">
        <v>24</v>
      </c>
      <c r="AH30" s="176" t="s">
        <v>24</v>
      </c>
      <c r="AI30" s="176" t="s">
        <v>24</v>
      </c>
      <c r="AJ30" s="176" t="s">
        <v>24</v>
      </c>
      <c r="AK30" s="176" t="s">
        <v>24</v>
      </c>
      <c r="AL30" s="176" t="s">
        <v>24</v>
      </c>
      <c r="AM30" s="177" t="s">
        <v>24</v>
      </c>
      <c r="AN30" s="174">
        <f>W30+X30</f>
        <v>43</v>
      </c>
    </row>
    <row r="31" spans="1:42" ht="56.25" hidden="1" customHeight="1" x14ac:dyDescent="0.45">
      <c r="B31" s="156" t="s">
        <v>10</v>
      </c>
      <c r="C31" s="149">
        <f t="shared" si="2"/>
        <v>0</v>
      </c>
      <c r="D31" s="129" t="s">
        <v>24</v>
      </c>
      <c r="E31" s="157"/>
      <c r="F31" s="158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9"/>
      <c r="V31" s="160"/>
      <c r="W31" s="178"/>
      <c r="X31" s="179"/>
      <c r="Y31" s="180"/>
      <c r="Z31" s="180"/>
      <c r="AA31" s="180"/>
      <c r="AB31" s="180"/>
      <c r="AC31" s="180"/>
      <c r="AD31" s="180"/>
      <c r="AE31" s="180"/>
      <c r="AF31" s="180"/>
      <c r="AG31" s="180"/>
      <c r="AH31" s="180"/>
      <c r="AI31" s="180"/>
      <c r="AJ31" s="180"/>
      <c r="AK31" s="180"/>
      <c r="AL31" s="180"/>
      <c r="AM31" s="177"/>
      <c r="AN31" s="178"/>
    </row>
    <row r="32" spans="1:42" ht="45" hidden="1" customHeight="1" x14ac:dyDescent="0.45">
      <c r="A32" s="161"/>
      <c r="B32" s="156" t="s">
        <v>11</v>
      </c>
      <c r="C32" s="149">
        <f t="shared" si="2"/>
        <v>0</v>
      </c>
      <c r="D32" s="129" t="s">
        <v>24</v>
      </c>
      <c r="E32" s="157"/>
      <c r="F32" s="158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9"/>
      <c r="V32" s="160"/>
      <c r="W32" s="178"/>
      <c r="X32" s="179"/>
      <c r="Y32" s="180"/>
      <c r="Z32" s="180"/>
      <c r="AA32" s="180"/>
      <c r="AB32" s="180"/>
      <c r="AC32" s="180"/>
      <c r="AD32" s="180"/>
      <c r="AE32" s="180"/>
      <c r="AF32" s="180"/>
      <c r="AG32" s="180"/>
      <c r="AH32" s="180"/>
      <c r="AI32" s="180"/>
      <c r="AJ32" s="180"/>
      <c r="AK32" s="180"/>
      <c r="AL32" s="180"/>
      <c r="AM32" s="177"/>
      <c r="AN32" s="178"/>
    </row>
    <row r="33" spans="1:40" ht="144.75" customHeight="1" x14ac:dyDescent="0.45">
      <c r="A33" s="161" t="s">
        <v>18</v>
      </c>
      <c r="B33" s="156" t="s">
        <v>12</v>
      </c>
      <c r="C33" s="149">
        <f t="shared" ref="C33:C43" si="3">E33</f>
        <v>846638</v>
      </c>
      <c r="D33" s="129" t="s">
        <v>24</v>
      </c>
      <c r="E33" s="157">
        <v>846638</v>
      </c>
      <c r="F33" s="158" t="s">
        <v>24</v>
      </c>
      <c r="G33" s="157" t="s">
        <v>24</v>
      </c>
      <c r="H33" s="157" t="s">
        <v>24</v>
      </c>
      <c r="I33" s="157" t="s">
        <v>24</v>
      </c>
      <c r="J33" s="157" t="s">
        <v>24</v>
      </c>
      <c r="K33" s="157" t="s">
        <v>24</v>
      </c>
      <c r="L33" s="157" t="s">
        <v>24</v>
      </c>
      <c r="M33" s="157" t="s">
        <v>24</v>
      </c>
      <c r="N33" s="157" t="s">
        <v>24</v>
      </c>
      <c r="O33" s="157" t="s">
        <v>24</v>
      </c>
      <c r="P33" s="157" t="s">
        <v>24</v>
      </c>
      <c r="Q33" s="157" t="s">
        <v>24</v>
      </c>
      <c r="R33" s="157" t="s">
        <v>24</v>
      </c>
      <c r="S33" s="157" t="s">
        <v>24</v>
      </c>
      <c r="T33" s="157" t="s">
        <v>24</v>
      </c>
      <c r="U33" s="159"/>
      <c r="V33" s="160"/>
      <c r="W33" s="178"/>
      <c r="X33" s="179"/>
      <c r="Y33" s="181"/>
      <c r="Z33" s="181"/>
      <c r="AA33" s="181"/>
      <c r="AB33" s="181"/>
      <c r="AC33" s="181"/>
      <c r="AD33" s="181"/>
      <c r="AE33" s="181"/>
      <c r="AF33" s="181"/>
      <c r="AG33" s="181"/>
      <c r="AH33" s="181"/>
      <c r="AI33" s="181"/>
      <c r="AJ33" s="181"/>
      <c r="AK33" s="181"/>
      <c r="AL33" s="181"/>
      <c r="AM33" s="177"/>
      <c r="AN33" s="178"/>
    </row>
    <row r="34" spans="1:40" ht="33.75" hidden="1" customHeight="1" x14ac:dyDescent="0.45">
      <c r="A34" s="182"/>
      <c r="B34" s="156" t="s">
        <v>13</v>
      </c>
      <c r="C34" s="149">
        <f t="shared" si="3"/>
        <v>0</v>
      </c>
      <c r="D34" s="129" t="s">
        <v>24</v>
      </c>
      <c r="E34" s="157"/>
      <c r="F34" s="158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9"/>
      <c r="V34" s="171"/>
      <c r="W34" s="183"/>
      <c r="X34" s="183"/>
      <c r="Y34" s="184" t="s">
        <v>24</v>
      </c>
      <c r="Z34" s="184" t="s">
        <v>24</v>
      </c>
      <c r="AA34" s="184" t="s">
        <v>24</v>
      </c>
      <c r="AB34" s="184" t="s">
        <v>24</v>
      </c>
      <c r="AC34" s="184" t="s">
        <v>24</v>
      </c>
      <c r="AD34" s="184" t="s">
        <v>24</v>
      </c>
      <c r="AE34" s="184" t="s">
        <v>24</v>
      </c>
      <c r="AF34" s="184" t="s">
        <v>24</v>
      </c>
      <c r="AG34" s="184" t="s">
        <v>24</v>
      </c>
      <c r="AH34" s="184" t="s">
        <v>24</v>
      </c>
      <c r="AI34" s="184" t="s">
        <v>24</v>
      </c>
      <c r="AJ34" s="184" t="s">
        <v>24</v>
      </c>
      <c r="AK34" s="184" t="s">
        <v>24</v>
      </c>
      <c r="AL34" s="184" t="s">
        <v>24</v>
      </c>
      <c r="AM34" s="184" t="s">
        <v>24</v>
      </c>
      <c r="AN34" s="183"/>
    </row>
    <row r="35" spans="1:40" ht="81.75" customHeight="1" x14ac:dyDescent="0.45">
      <c r="A35" s="147" t="s">
        <v>39</v>
      </c>
      <c r="B35" s="156" t="s">
        <v>14</v>
      </c>
      <c r="C35" s="149">
        <f t="shared" si="3"/>
        <v>6049820</v>
      </c>
      <c r="D35" s="129" t="s">
        <v>24</v>
      </c>
      <c r="E35" s="185">
        <f>E38</f>
        <v>6049820</v>
      </c>
      <c r="F35" s="158" t="s">
        <v>24</v>
      </c>
      <c r="G35" s="157" t="s">
        <v>24</v>
      </c>
      <c r="H35" s="157" t="s">
        <v>24</v>
      </c>
      <c r="I35" s="157" t="s">
        <v>24</v>
      </c>
      <c r="J35" s="157" t="s">
        <v>24</v>
      </c>
      <c r="K35" s="157" t="s">
        <v>24</v>
      </c>
      <c r="L35" s="157" t="s">
        <v>24</v>
      </c>
      <c r="M35" s="157" t="s">
        <v>24</v>
      </c>
      <c r="N35" s="157" t="s">
        <v>24</v>
      </c>
      <c r="O35" s="157" t="s">
        <v>24</v>
      </c>
      <c r="P35" s="157" t="s">
        <v>24</v>
      </c>
      <c r="Q35" s="157" t="s">
        <v>24</v>
      </c>
      <c r="R35" s="157" t="s">
        <v>24</v>
      </c>
      <c r="S35" s="157" t="s">
        <v>24</v>
      </c>
      <c r="T35" s="157" t="s">
        <v>24</v>
      </c>
      <c r="U35" s="159"/>
      <c r="V35" s="186" t="s">
        <v>105</v>
      </c>
      <c r="W35" s="141">
        <v>17</v>
      </c>
      <c r="X35" s="141">
        <v>18</v>
      </c>
      <c r="Y35" s="157" t="s">
        <v>24</v>
      </c>
      <c r="Z35" s="157" t="s">
        <v>24</v>
      </c>
      <c r="AA35" s="157" t="s">
        <v>24</v>
      </c>
      <c r="AB35" s="157" t="s">
        <v>24</v>
      </c>
      <c r="AC35" s="157" t="s">
        <v>24</v>
      </c>
      <c r="AD35" s="157" t="s">
        <v>24</v>
      </c>
      <c r="AE35" s="157" t="s">
        <v>24</v>
      </c>
      <c r="AF35" s="157" t="s">
        <v>24</v>
      </c>
      <c r="AG35" s="157" t="s">
        <v>24</v>
      </c>
      <c r="AH35" s="157" t="s">
        <v>24</v>
      </c>
      <c r="AI35" s="157" t="s">
        <v>24</v>
      </c>
      <c r="AJ35" s="157" t="s">
        <v>24</v>
      </c>
      <c r="AK35" s="157" t="s">
        <v>24</v>
      </c>
      <c r="AL35" s="157" t="s">
        <v>24</v>
      </c>
      <c r="AM35" s="157" t="s">
        <v>24</v>
      </c>
      <c r="AN35" s="146">
        <f>W35+X35</f>
        <v>35</v>
      </c>
    </row>
    <row r="36" spans="1:40" ht="56.25" hidden="1" customHeight="1" x14ac:dyDescent="0.45">
      <c r="B36" s="156" t="s">
        <v>10</v>
      </c>
      <c r="C36" s="149">
        <f t="shared" si="3"/>
        <v>0</v>
      </c>
      <c r="D36" s="129" t="s">
        <v>24</v>
      </c>
      <c r="E36" s="157"/>
      <c r="F36" s="158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9"/>
      <c r="V36" s="187"/>
      <c r="W36" s="141"/>
      <c r="X36" s="141"/>
      <c r="Y36" s="157"/>
      <c r="Z36" s="157"/>
      <c r="AA36" s="157"/>
      <c r="AB36" s="157"/>
      <c r="AC36" s="157"/>
      <c r="AD36" s="157"/>
      <c r="AE36" s="157"/>
      <c r="AF36" s="157"/>
      <c r="AG36" s="157"/>
      <c r="AH36" s="157"/>
      <c r="AI36" s="157"/>
      <c r="AJ36" s="157"/>
      <c r="AK36" s="157"/>
      <c r="AL36" s="157"/>
      <c r="AM36" s="157"/>
      <c r="AN36" s="146"/>
    </row>
    <row r="37" spans="1:40" ht="56.25" hidden="1" customHeight="1" x14ac:dyDescent="0.45">
      <c r="A37" s="161"/>
      <c r="B37" s="156" t="s">
        <v>11</v>
      </c>
      <c r="C37" s="149">
        <f t="shared" si="3"/>
        <v>0</v>
      </c>
      <c r="D37" s="129" t="s">
        <v>24</v>
      </c>
      <c r="E37" s="157"/>
      <c r="F37" s="158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9"/>
      <c r="V37" s="187"/>
      <c r="W37" s="141"/>
      <c r="X37" s="141"/>
      <c r="Y37" s="157"/>
      <c r="Z37" s="157"/>
      <c r="AA37" s="157"/>
      <c r="AB37" s="157"/>
      <c r="AC37" s="157"/>
      <c r="AD37" s="157"/>
      <c r="AE37" s="157"/>
      <c r="AF37" s="157"/>
      <c r="AG37" s="157"/>
      <c r="AH37" s="157"/>
      <c r="AI37" s="157"/>
      <c r="AJ37" s="157"/>
      <c r="AK37" s="157"/>
      <c r="AL37" s="157"/>
      <c r="AM37" s="157"/>
      <c r="AN37" s="146"/>
    </row>
    <row r="38" spans="1:40" ht="59.25" customHeight="1" x14ac:dyDescent="0.45">
      <c r="A38" s="188" t="s">
        <v>19</v>
      </c>
      <c r="B38" s="189" t="s">
        <v>12</v>
      </c>
      <c r="C38" s="149">
        <f t="shared" si="3"/>
        <v>6049820</v>
      </c>
      <c r="D38" s="129" t="s">
        <v>24</v>
      </c>
      <c r="E38" s="157">
        <v>6049820</v>
      </c>
      <c r="F38" s="158" t="s">
        <v>24</v>
      </c>
      <c r="G38" s="157" t="s">
        <v>24</v>
      </c>
      <c r="H38" s="157" t="s">
        <v>24</v>
      </c>
      <c r="I38" s="157" t="s">
        <v>24</v>
      </c>
      <c r="J38" s="157" t="s">
        <v>24</v>
      </c>
      <c r="K38" s="157" t="s">
        <v>24</v>
      </c>
      <c r="L38" s="157" t="s">
        <v>24</v>
      </c>
      <c r="M38" s="157" t="s">
        <v>24</v>
      </c>
      <c r="N38" s="157" t="s">
        <v>24</v>
      </c>
      <c r="O38" s="157" t="s">
        <v>24</v>
      </c>
      <c r="P38" s="157" t="s">
        <v>24</v>
      </c>
      <c r="Q38" s="157" t="s">
        <v>24</v>
      </c>
      <c r="R38" s="157" t="s">
        <v>24</v>
      </c>
      <c r="S38" s="157" t="s">
        <v>24</v>
      </c>
      <c r="T38" s="157" t="s">
        <v>24</v>
      </c>
      <c r="U38" s="159"/>
      <c r="V38" s="131" t="s">
        <v>164</v>
      </c>
      <c r="W38" s="141">
        <v>13</v>
      </c>
      <c r="X38" s="141">
        <v>18</v>
      </c>
      <c r="Y38" s="157" t="s">
        <v>24</v>
      </c>
      <c r="Z38" s="157" t="s">
        <v>24</v>
      </c>
      <c r="AA38" s="157" t="s">
        <v>24</v>
      </c>
      <c r="AB38" s="157" t="s">
        <v>24</v>
      </c>
      <c r="AC38" s="157" t="s">
        <v>24</v>
      </c>
      <c r="AD38" s="157" t="s">
        <v>24</v>
      </c>
      <c r="AE38" s="157" t="s">
        <v>24</v>
      </c>
      <c r="AF38" s="157" t="s">
        <v>24</v>
      </c>
      <c r="AG38" s="157" t="s">
        <v>24</v>
      </c>
      <c r="AH38" s="157" t="s">
        <v>24</v>
      </c>
      <c r="AI38" s="157" t="s">
        <v>24</v>
      </c>
      <c r="AJ38" s="157" t="s">
        <v>24</v>
      </c>
      <c r="AK38" s="157" t="s">
        <v>24</v>
      </c>
      <c r="AL38" s="157" t="s">
        <v>24</v>
      </c>
      <c r="AM38" s="157" t="s">
        <v>24</v>
      </c>
      <c r="AN38" s="146">
        <v>31</v>
      </c>
    </row>
    <row r="39" spans="1:40" ht="84" hidden="1" customHeight="1" x14ac:dyDescent="0.45">
      <c r="A39" s="190"/>
      <c r="B39" s="182"/>
      <c r="C39" s="149" t="str">
        <f t="shared" si="3"/>
        <v>-</v>
      </c>
      <c r="D39" s="129" t="s">
        <v>24</v>
      </c>
      <c r="E39" s="157" t="s">
        <v>24</v>
      </c>
      <c r="F39" s="158" t="s">
        <v>24</v>
      </c>
      <c r="G39" s="157" t="s">
        <v>24</v>
      </c>
      <c r="H39" s="157" t="s">
        <v>24</v>
      </c>
      <c r="I39" s="157" t="s">
        <v>24</v>
      </c>
      <c r="J39" s="157" t="s">
        <v>24</v>
      </c>
      <c r="K39" s="157" t="s">
        <v>24</v>
      </c>
      <c r="L39" s="157" t="s">
        <v>24</v>
      </c>
      <c r="M39" s="157" t="s">
        <v>24</v>
      </c>
      <c r="N39" s="157" t="s">
        <v>24</v>
      </c>
      <c r="O39" s="157" t="s">
        <v>24</v>
      </c>
      <c r="P39" s="157" t="s">
        <v>24</v>
      </c>
      <c r="Q39" s="157" t="s">
        <v>24</v>
      </c>
      <c r="R39" s="157" t="s">
        <v>24</v>
      </c>
      <c r="S39" s="157" t="s">
        <v>24</v>
      </c>
      <c r="T39" s="157" t="s">
        <v>24</v>
      </c>
      <c r="U39" s="159"/>
      <c r="V39" s="140" t="s">
        <v>106</v>
      </c>
      <c r="W39" s="146">
        <v>13</v>
      </c>
      <c r="X39" s="146">
        <v>18</v>
      </c>
      <c r="Y39" s="184" t="s">
        <v>24</v>
      </c>
      <c r="Z39" s="184" t="s">
        <v>24</v>
      </c>
      <c r="AA39" s="184" t="s">
        <v>24</v>
      </c>
      <c r="AB39" s="184" t="s">
        <v>24</v>
      </c>
      <c r="AC39" s="184" t="s">
        <v>24</v>
      </c>
      <c r="AD39" s="184" t="s">
        <v>24</v>
      </c>
      <c r="AE39" s="184" t="s">
        <v>24</v>
      </c>
      <c r="AF39" s="184" t="s">
        <v>24</v>
      </c>
      <c r="AG39" s="184" t="s">
        <v>24</v>
      </c>
      <c r="AH39" s="184" t="s">
        <v>24</v>
      </c>
      <c r="AI39" s="184" t="s">
        <v>24</v>
      </c>
      <c r="AJ39" s="184" t="s">
        <v>24</v>
      </c>
      <c r="AK39" s="184" t="s">
        <v>24</v>
      </c>
      <c r="AL39" s="184" t="s">
        <v>24</v>
      </c>
      <c r="AM39" s="184" t="s">
        <v>24</v>
      </c>
      <c r="AN39" s="146">
        <f>W39+X39</f>
        <v>31</v>
      </c>
    </row>
    <row r="40" spans="1:40" ht="70.5" customHeight="1" x14ac:dyDescent="0.45">
      <c r="A40" s="147" t="s">
        <v>40</v>
      </c>
      <c r="B40" s="156" t="s">
        <v>14</v>
      </c>
      <c r="C40" s="149">
        <f t="shared" si="3"/>
        <v>5965542</v>
      </c>
      <c r="D40" s="129" t="s">
        <v>24</v>
      </c>
      <c r="E40" s="185">
        <f t="shared" ref="E40" si="4">E43</f>
        <v>5965542</v>
      </c>
      <c r="F40" s="158" t="s">
        <v>24</v>
      </c>
      <c r="G40" s="157" t="s">
        <v>24</v>
      </c>
      <c r="H40" s="157" t="s">
        <v>24</v>
      </c>
      <c r="I40" s="157" t="s">
        <v>24</v>
      </c>
      <c r="J40" s="157" t="s">
        <v>24</v>
      </c>
      <c r="K40" s="157" t="s">
        <v>24</v>
      </c>
      <c r="L40" s="157" t="s">
        <v>24</v>
      </c>
      <c r="M40" s="157" t="s">
        <v>24</v>
      </c>
      <c r="N40" s="157" t="s">
        <v>24</v>
      </c>
      <c r="O40" s="157" t="s">
        <v>24</v>
      </c>
      <c r="P40" s="157" t="s">
        <v>24</v>
      </c>
      <c r="Q40" s="157" t="s">
        <v>24</v>
      </c>
      <c r="R40" s="157" t="s">
        <v>24</v>
      </c>
      <c r="S40" s="157" t="s">
        <v>24</v>
      </c>
      <c r="T40" s="157" t="s">
        <v>24</v>
      </c>
      <c r="U40" s="159"/>
      <c r="V40" s="152" t="s">
        <v>107</v>
      </c>
      <c r="W40" s="162">
        <v>10</v>
      </c>
      <c r="X40" s="191">
        <v>12</v>
      </c>
      <c r="Y40" s="176" t="s">
        <v>24</v>
      </c>
      <c r="Z40" s="176" t="s">
        <v>24</v>
      </c>
      <c r="AA40" s="176" t="s">
        <v>24</v>
      </c>
      <c r="AB40" s="176" t="s">
        <v>24</v>
      </c>
      <c r="AC40" s="176" t="s">
        <v>24</v>
      </c>
      <c r="AD40" s="176" t="s">
        <v>24</v>
      </c>
      <c r="AE40" s="176" t="s">
        <v>24</v>
      </c>
      <c r="AF40" s="176" t="s">
        <v>24</v>
      </c>
      <c r="AG40" s="176" t="s">
        <v>24</v>
      </c>
      <c r="AH40" s="176" t="s">
        <v>24</v>
      </c>
      <c r="AI40" s="176" t="s">
        <v>24</v>
      </c>
      <c r="AJ40" s="176" t="s">
        <v>24</v>
      </c>
      <c r="AK40" s="176" t="s">
        <v>24</v>
      </c>
      <c r="AL40" s="176" t="s">
        <v>24</v>
      </c>
      <c r="AM40" s="192" t="s">
        <v>24</v>
      </c>
      <c r="AN40" s="193">
        <f>W40+X40</f>
        <v>22</v>
      </c>
    </row>
    <row r="41" spans="1:40" ht="33.75" hidden="1" customHeight="1" x14ac:dyDescent="0.45">
      <c r="B41" s="156" t="s">
        <v>10</v>
      </c>
      <c r="C41" s="149">
        <f t="shared" si="3"/>
        <v>0</v>
      </c>
      <c r="D41" s="129" t="s">
        <v>24</v>
      </c>
      <c r="E41" s="157"/>
      <c r="F41" s="158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9"/>
      <c r="V41" s="160"/>
      <c r="W41" s="162"/>
      <c r="X41" s="191"/>
      <c r="Y41" s="180"/>
      <c r="Z41" s="180"/>
      <c r="AA41" s="180"/>
      <c r="AB41" s="180"/>
      <c r="AC41" s="180"/>
      <c r="AD41" s="180"/>
      <c r="AE41" s="180"/>
      <c r="AF41" s="180"/>
      <c r="AG41" s="180"/>
      <c r="AH41" s="180"/>
      <c r="AI41" s="180"/>
      <c r="AJ41" s="180"/>
      <c r="AK41" s="180"/>
      <c r="AL41" s="180"/>
      <c r="AM41" s="194"/>
      <c r="AN41" s="193"/>
    </row>
    <row r="42" spans="1:40" ht="33.75" hidden="1" customHeight="1" x14ac:dyDescent="0.45">
      <c r="A42" s="161"/>
      <c r="B42" s="156" t="s">
        <v>11</v>
      </c>
      <c r="C42" s="149">
        <f t="shared" si="3"/>
        <v>0</v>
      </c>
      <c r="D42" s="129" t="s">
        <v>24</v>
      </c>
      <c r="E42" s="157"/>
      <c r="F42" s="158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9"/>
      <c r="V42" s="160"/>
      <c r="W42" s="162"/>
      <c r="X42" s="191"/>
      <c r="Y42" s="180"/>
      <c r="Z42" s="180"/>
      <c r="AA42" s="180"/>
      <c r="AB42" s="180"/>
      <c r="AC42" s="180"/>
      <c r="AD42" s="180"/>
      <c r="AE42" s="180"/>
      <c r="AF42" s="180"/>
      <c r="AG42" s="180"/>
      <c r="AH42" s="180"/>
      <c r="AI42" s="180"/>
      <c r="AJ42" s="180"/>
      <c r="AK42" s="180"/>
      <c r="AL42" s="180"/>
      <c r="AM42" s="194"/>
      <c r="AN42" s="193"/>
    </row>
    <row r="43" spans="1:40" ht="72.75" customHeight="1" x14ac:dyDescent="0.45">
      <c r="A43" s="161" t="s">
        <v>32</v>
      </c>
      <c r="B43" s="156" t="s">
        <v>12</v>
      </c>
      <c r="C43" s="149">
        <f t="shared" si="3"/>
        <v>5965542</v>
      </c>
      <c r="D43" s="129" t="s">
        <v>24</v>
      </c>
      <c r="E43" s="157">
        <v>5965542</v>
      </c>
      <c r="F43" s="158" t="s">
        <v>24</v>
      </c>
      <c r="G43" s="157" t="s">
        <v>24</v>
      </c>
      <c r="H43" s="157" t="s">
        <v>24</v>
      </c>
      <c r="I43" s="157" t="s">
        <v>24</v>
      </c>
      <c r="J43" s="157" t="s">
        <v>24</v>
      </c>
      <c r="K43" s="157" t="s">
        <v>24</v>
      </c>
      <c r="L43" s="157" t="s">
        <v>24</v>
      </c>
      <c r="M43" s="157" t="s">
        <v>24</v>
      </c>
      <c r="N43" s="157" t="s">
        <v>24</v>
      </c>
      <c r="O43" s="157" t="s">
        <v>24</v>
      </c>
      <c r="P43" s="157" t="s">
        <v>24</v>
      </c>
      <c r="Q43" s="157" t="s">
        <v>24</v>
      </c>
      <c r="R43" s="157" t="s">
        <v>24</v>
      </c>
      <c r="S43" s="157" t="s">
        <v>24</v>
      </c>
      <c r="T43" s="157" t="s">
        <v>24</v>
      </c>
      <c r="U43" s="159"/>
      <c r="V43" s="160"/>
      <c r="W43" s="162"/>
      <c r="X43" s="191"/>
      <c r="Y43" s="181"/>
      <c r="Z43" s="181"/>
      <c r="AA43" s="181"/>
      <c r="AB43" s="181"/>
      <c r="AC43" s="181"/>
      <c r="AD43" s="181"/>
      <c r="AE43" s="181"/>
      <c r="AF43" s="181"/>
      <c r="AG43" s="181"/>
      <c r="AH43" s="181"/>
      <c r="AI43" s="181"/>
      <c r="AJ43" s="181"/>
      <c r="AK43" s="181"/>
      <c r="AL43" s="181"/>
      <c r="AM43" s="195"/>
      <c r="AN43" s="193"/>
    </row>
    <row r="44" spans="1:40" ht="22.5" hidden="1" customHeight="1" x14ac:dyDescent="0.45">
      <c r="A44" s="182"/>
      <c r="B44" s="156" t="s">
        <v>13</v>
      </c>
      <c r="C44" s="130" t="s">
        <v>24</v>
      </c>
      <c r="D44" s="196"/>
      <c r="E44" s="197"/>
      <c r="F44" s="196"/>
      <c r="G44" s="197"/>
      <c r="H44" s="197"/>
      <c r="I44" s="197" t="s">
        <v>24</v>
      </c>
      <c r="J44" s="197" t="s">
        <v>24</v>
      </c>
      <c r="K44" s="197"/>
      <c r="L44" s="197"/>
      <c r="M44" s="197"/>
      <c r="N44" s="197"/>
      <c r="O44" s="197"/>
      <c r="P44" s="197"/>
      <c r="Q44" s="197"/>
      <c r="R44" s="197"/>
      <c r="S44" s="197"/>
      <c r="T44" s="197"/>
      <c r="U44" s="164"/>
      <c r="V44" s="198"/>
      <c r="W44" s="162"/>
      <c r="X44" s="162"/>
      <c r="Y44" s="199" t="s">
        <v>24</v>
      </c>
      <c r="Z44" s="199" t="s">
        <v>24</v>
      </c>
      <c r="AA44" s="199" t="s">
        <v>24</v>
      </c>
      <c r="AB44" s="199" t="s">
        <v>24</v>
      </c>
      <c r="AC44" s="199" t="s">
        <v>24</v>
      </c>
      <c r="AD44" s="199" t="s">
        <v>24</v>
      </c>
      <c r="AE44" s="199" t="s">
        <v>24</v>
      </c>
      <c r="AF44" s="199" t="s">
        <v>24</v>
      </c>
      <c r="AG44" s="199" t="s">
        <v>24</v>
      </c>
      <c r="AH44" s="199" t="s">
        <v>24</v>
      </c>
      <c r="AI44" s="199" t="s">
        <v>24</v>
      </c>
      <c r="AJ44" s="199" t="s">
        <v>24</v>
      </c>
      <c r="AK44" s="199" t="s">
        <v>24</v>
      </c>
      <c r="AL44" s="199" t="s">
        <v>24</v>
      </c>
      <c r="AM44" s="199" t="s">
        <v>24</v>
      </c>
      <c r="AN44" s="162"/>
    </row>
    <row r="45" spans="1:40" ht="290.25" customHeight="1" x14ac:dyDescent="0.45">
      <c r="A45" s="147" t="s">
        <v>114</v>
      </c>
      <c r="B45" s="200" t="s">
        <v>117</v>
      </c>
      <c r="C45" s="174" t="s">
        <v>24</v>
      </c>
      <c r="D45" s="201" t="s">
        <v>24</v>
      </c>
      <c r="E45" s="174" t="s">
        <v>24</v>
      </c>
      <c r="F45" s="201" t="s">
        <v>24</v>
      </c>
      <c r="G45" s="174" t="s">
        <v>24</v>
      </c>
      <c r="H45" s="174" t="s">
        <v>24</v>
      </c>
      <c r="I45" s="174" t="s">
        <v>24</v>
      </c>
      <c r="J45" s="174" t="s">
        <v>24</v>
      </c>
      <c r="K45" s="174" t="s">
        <v>24</v>
      </c>
      <c r="L45" s="174" t="s">
        <v>24</v>
      </c>
      <c r="M45" s="174" t="s">
        <v>24</v>
      </c>
      <c r="N45" s="174" t="s">
        <v>24</v>
      </c>
      <c r="O45" s="174" t="s">
        <v>24</v>
      </c>
      <c r="P45" s="174" t="s">
        <v>24</v>
      </c>
      <c r="Q45" s="174" t="s">
        <v>24</v>
      </c>
      <c r="R45" s="174" t="s">
        <v>24</v>
      </c>
      <c r="S45" s="174" t="s">
        <v>24</v>
      </c>
      <c r="T45" s="174" t="s">
        <v>24</v>
      </c>
      <c r="U45" s="130" t="s">
        <v>138</v>
      </c>
      <c r="V45" s="202" t="s">
        <v>108</v>
      </c>
      <c r="W45" s="174">
        <v>34</v>
      </c>
      <c r="X45" s="174">
        <v>34</v>
      </c>
      <c r="Y45" s="174">
        <v>34</v>
      </c>
      <c r="Z45" s="174">
        <v>34</v>
      </c>
      <c r="AA45" s="174">
        <v>34</v>
      </c>
      <c r="AB45" s="174">
        <v>34</v>
      </c>
      <c r="AC45" s="174">
        <v>34</v>
      </c>
      <c r="AD45" s="174">
        <v>34</v>
      </c>
      <c r="AE45" s="174">
        <v>34</v>
      </c>
      <c r="AF45" s="174">
        <v>34</v>
      </c>
      <c r="AG45" s="174">
        <v>34</v>
      </c>
      <c r="AH45" s="174">
        <v>34</v>
      </c>
      <c r="AI45" s="174">
        <v>34</v>
      </c>
      <c r="AJ45" s="174">
        <v>34</v>
      </c>
      <c r="AK45" s="174">
        <v>34</v>
      </c>
      <c r="AL45" s="174">
        <v>34</v>
      </c>
      <c r="AM45" s="174">
        <v>34</v>
      </c>
      <c r="AN45" s="174">
        <v>34</v>
      </c>
    </row>
    <row r="46" spans="1:40" ht="15" hidden="1" customHeight="1" x14ac:dyDescent="0.45">
      <c r="B46" s="188"/>
      <c r="C46" s="203"/>
      <c r="D46" s="204"/>
      <c r="E46" s="203"/>
      <c r="F46" s="204"/>
      <c r="G46" s="203"/>
      <c r="H46" s="203"/>
      <c r="I46" s="203"/>
      <c r="J46" s="203"/>
      <c r="K46" s="203"/>
      <c r="L46" s="203"/>
      <c r="M46" s="203"/>
      <c r="N46" s="203"/>
      <c r="O46" s="203"/>
      <c r="P46" s="203"/>
      <c r="Q46" s="203"/>
      <c r="R46" s="203"/>
      <c r="S46" s="203"/>
      <c r="T46" s="203"/>
      <c r="U46" s="141"/>
      <c r="V46" s="205"/>
      <c r="W46" s="203"/>
      <c r="X46" s="203"/>
      <c r="Y46" s="203"/>
      <c r="Z46" s="203"/>
      <c r="AA46" s="203"/>
      <c r="AB46" s="203"/>
      <c r="AC46" s="203"/>
      <c r="AD46" s="203"/>
      <c r="AE46" s="203"/>
      <c r="AF46" s="203"/>
      <c r="AG46" s="203"/>
      <c r="AH46" s="203"/>
      <c r="AI46" s="203"/>
      <c r="AJ46" s="203"/>
      <c r="AK46" s="203"/>
      <c r="AL46" s="203"/>
      <c r="AM46" s="203"/>
      <c r="AN46" s="203"/>
    </row>
    <row r="47" spans="1:40" ht="45" hidden="1" customHeight="1" x14ac:dyDescent="0.45">
      <c r="A47" s="161"/>
      <c r="B47" s="188"/>
      <c r="C47" s="203"/>
      <c r="D47" s="204"/>
      <c r="E47" s="203"/>
      <c r="F47" s="204"/>
      <c r="G47" s="203"/>
      <c r="H47" s="203"/>
      <c r="I47" s="203"/>
      <c r="J47" s="203"/>
      <c r="K47" s="203"/>
      <c r="L47" s="203"/>
      <c r="M47" s="203"/>
      <c r="N47" s="203"/>
      <c r="O47" s="203"/>
      <c r="P47" s="203"/>
      <c r="Q47" s="203"/>
      <c r="R47" s="203"/>
      <c r="S47" s="203"/>
      <c r="T47" s="203"/>
      <c r="U47" s="141"/>
      <c r="V47" s="205"/>
      <c r="W47" s="203"/>
      <c r="X47" s="203"/>
      <c r="Y47" s="203"/>
      <c r="Z47" s="203"/>
      <c r="AA47" s="203"/>
      <c r="AB47" s="203"/>
      <c r="AC47" s="203"/>
      <c r="AD47" s="203"/>
      <c r="AE47" s="203"/>
      <c r="AF47" s="203"/>
      <c r="AG47" s="203"/>
      <c r="AH47" s="203"/>
      <c r="AI47" s="203"/>
      <c r="AJ47" s="203"/>
      <c r="AK47" s="203"/>
      <c r="AL47" s="203"/>
      <c r="AM47" s="203"/>
      <c r="AN47" s="203"/>
    </row>
    <row r="48" spans="1:40" ht="90" hidden="1" customHeight="1" x14ac:dyDescent="0.45">
      <c r="A48" s="161" t="s">
        <v>63</v>
      </c>
      <c r="B48" s="188"/>
      <c r="C48" s="203"/>
      <c r="D48" s="204"/>
      <c r="E48" s="203"/>
      <c r="F48" s="204"/>
      <c r="G48" s="203"/>
      <c r="H48" s="203"/>
      <c r="I48" s="203"/>
      <c r="J48" s="203"/>
      <c r="K48" s="203"/>
      <c r="L48" s="203"/>
      <c r="M48" s="203"/>
      <c r="N48" s="203"/>
      <c r="O48" s="203"/>
      <c r="P48" s="203"/>
      <c r="Q48" s="203"/>
      <c r="R48" s="203"/>
      <c r="S48" s="203"/>
      <c r="T48" s="203"/>
      <c r="U48" s="130" t="s">
        <v>53</v>
      </c>
      <c r="V48" s="205"/>
      <c r="W48" s="203"/>
      <c r="X48" s="203"/>
      <c r="Y48" s="203"/>
      <c r="Z48" s="203"/>
      <c r="AA48" s="203"/>
      <c r="AB48" s="203"/>
      <c r="AC48" s="203"/>
      <c r="AD48" s="203"/>
      <c r="AE48" s="203"/>
      <c r="AF48" s="203"/>
      <c r="AG48" s="203"/>
      <c r="AH48" s="203"/>
      <c r="AI48" s="203"/>
      <c r="AJ48" s="203"/>
      <c r="AK48" s="203"/>
      <c r="AL48" s="203"/>
      <c r="AM48" s="203"/>
      <c r="AN48" s="203"/>
    </row>
    <row r="49" spans="1:40" ht="15" hidden="1" customHeight="1" x14ac:dyDescent="0.45">
      <c r="A49" s="161"/>
      <c r="B49" s="190"/>
      <c r="C49" s="206"/>
      <c r="D49" s="207"/>
      <c r="E49" s="206"/>
      <c r="F49" s="207"/>
      <c r="G49" s="206"/>
      <c r="H49" s="206"/>
      <c r="I49" s="206"/>
      <c r="J49" s="206"/>
      <c r="K49" s="206"/>
      <c r="L49" s="206"/>
      <c r="M49" s="206"/>
      <c r="N49" s="206"/>
      <c r="O49" s="206"/>
      <c r="P49" s="206"/>
      <c r="Q49" s="206"/>
      <c r="R49" s="206"/>
      <c r="S49" s="206"/>
      <c r="T49" s="206"/>
      <c r="U49" s="141"/>
      <c r="V49" s="205"/>
      <c r="W49" s="206"/>
      <c r="X49" s="206"/>
      <c r="Y49" s="206"/>
      <c r="Z49" s="206"/>
      <c r="AA49" s="206"/>
      <c r="AB49" s="206"/>
      <c r="AC49" s="206"/>
      <c r="AD49" s="206"/>
      <c r="AE49" s="206"/>
      <c r="AF49" s="206"/>
      <c r="AG49" s="206"/>
      <c r="AH49" s="206"/>
      <c r="AI49" s="206"/>
      <c r="AJ49" s="206"/>
      <c r="AK49" s="206"/>
      <c r="AL49" s="206"/>
      <c r="AM49" s="206"/>
      <c r="AN49" s="206"/>
    </row>
    <row r="50" spans="1:40" ht="85.5" customHeight="1" x14ac:dyDescent="0.45">
      <c r="A50" s="173" t="s">
        <v>71</v>
      </c>
      <c r="B50" s="156" t="s">
        <v>14</v>
      </c>
      <c r="C50" s="157">
        <f>C53</f>
        <v>2790266</v>
      </c>
      <c r="D50" s="129" t="s">
        <v>24</v>
      </c>
      <c r="E50" s="157">
        <f>E53</f>
        <v>2790266</v>
      </c>
      <c r="F50" s="129" t="s">
        <v>24</v>
      </c>
      <c r="G50" s="130" t="s">
        <v>24</v>
      </c>
      <c r="H50" s="130" t="s">
        <v>24</v>
      </c>
      <c r="I50" s="130" t="s">
        <v>24</v>
      </c>
      <c r="J50" s="130" t="s">
        <v>24</v>
      </c>
      <c r="K50" s="130" t="s">
        <v>24</v>
      </c>
      <c r="L50" s="130" t="s">
        <v>24</v>
      </c>
      <c r="M50" s="130" t="s">
        <v>24</v>
      </c>
      <c r="N50" s="130" t="s">
        <v>24</v>
      </c>
      <c r="O50" s="130" t="s">
        <v>24</v>
      </c>
      <c r="P50" s="130" t="s">
        <v>24</v>
      </c>
      <c r="Q50" s="130" t="s">
        <v>24</v>
      </c>
      <c r="R50" s="130" t="s">
        <v>24</v>
      </c>
      <c r="S50" s="130" t="s">
        <v>24</v>
      </c>
      <c r="T50" s="130" t="s">
        <v>24</v>
      </c>
      <c r="U50" s="208" t="s">
        <v>139</v>
      </c>
      <c r="V50" s="200" t="s">
        <v>159</v>
      </c>
      <c r="W50" s="193">
        <v>2</v>
      </c>
      <c r="X50" s="176">
        <v>1</v>
      </c>
      <c r="Y50" s="176"/>
      <c r="Z50" s="176"/>
      <c r="AA50" s="176"/>
      <c r="AB50" s="176"/>
      <c r="AC50" s="176"/>
      <c r="AD50" s="176"/>
      <c r="AE50" s="176"/>
      <c r="AF50" s="176"/>
      <c r="AG50" s="176"/>
      <c r="AH50" s="176"/>
      <c r="AI50" s="176"/>
      <c r="AJ50" s="176"/>
      <c r="AK50" s="176"/>
      <c r="AL50" s="176"/>
      <c r="AM50" s="176"/>
      <c r="AN50" s="174">
        <v>3</v>
      </c>
    </row>
    <row r="51" spans="1:40" ht="33.75" hidden="1" customHeight="1" x14ac:dyDescent="0.45">
      <c r="A51" s="209"/>
      <c r="B51" s="156" t="s">
        <v>10</v>
      </c>
      <c r="C51" s="197"/>
      <c r="D51" s="196"/>
      <c r="E51" s="197"/>
      <c r="F51" s="196"/>
      <c r="G51" s="197"/>
      <c r="H51" s="197"/>
      <c r="I51" s="197" t="s">
        <v>24</v>
      </c>
      <c r="J51" s="197" t="s">
        <v>24</v>
      </c>
      <c r="K51" s="197"/>
      <c r="L51" s="197"/>
      <c r="M51" s="197"/>
      <c r="N51" s="197"/>
      <c r="O51" s="197"/>
      <c r="P51" s="197"/>
      <c r="Q51" s="197"/>
      <c r="R51" s="197"/>
      <c r="S51" s="197"/>
      <c r="T51" s="197"/>
      <c r="U51" s="210"/>
      <c r="V51" s="188"/>
      <c r="W51" s="193"/>
      <c r="X51" s="180"/>
      <c r="Y51" s="180"/>
      <c r="Z51" s="180"/>
      <c r="AA51" s="180"/>
      <c r="AB51" s="180"/>
      <c r="AC51" s="180"/>
      <c r="AD51" s="180"/>
      <c r="AE51" s="180"/>
      <c r="AF51" s="180"/>
      <c r="AG51" s="180"/>
      <c r="AH51" s="180"/>
      <c r="AI51" s="180"/>
      <c r="AJ51" s="180"/>
      <c r="AK51" s="180"/>
      <c r="AL51" s="180"/>
      <c r="AM51" s="180"/>
      <c r="AN51" s="203"/>
    </row>
    <row r="52" spans="1:40" ht="33.75" hidden="1" customHeight="1" x14ac:dyDescent="0.45">
      <c r="A52" s="161"/>
      <c r="B52" s="156" t="s">
        <v>11</v>
      </c>
      <c r="C52" s="130" t="s">
        <v>24</v>
      </c>
      <c r="D52" s="196"/>
      <c r="E52" s="197"/>
      <c r="F52" s="196"/>
      <c r="G52" s="197"/>
      <c r="H52" s="197"/>
      <c r="I52" s="197" t="s">
        <v>24</v>
      </c>
      <c r="J52" s="197" t="s">
        <v>24</v>
      </c>
      <c r="K52" s="197"/>
      <c r="L52" s="197"/>
      <c r="M52" s="197"/>
      <c r="N52" s="197"/>
      <c r="O52" s="197"/>
      <c r="P52" s="197"/>
      <c r="Q52" s="197"/>
      <c r="R52" s="197"/>
      <c r="S52" s="197"/>
      <c r="T52" s="197"/>
      <c r="U52" s="210"/>
      <c r="V52" s="188"/>
      <c r="W52" s="193"/>
      <c r="X52" s="180"/>
      <c r="Y52" s="180"/>
      <c r="Z52" s="180"/>
      <c r="AA52" s="180"/>
      <c r="AB52" s="180"/>
      <c r="AC52" s="180"/>
      <c r="AD52" s="180"/>
      <c r="AE52" s="180"/>
      <c r="AF52" s="180"/>
      <c r="AG52" s="180"/>
      <c r="AH52" s="180"/>
      <c r="AI52" s="180"/>
      <c r="AJ52" s="180"/>
      <c r="AK52" s="180"/>
      <c r="AL52" s="180"/>
      <c r="AM52" s="180"/>
      <c r="AN52" s="203"/>
    </row>
    <row r="53" spans="1:40" ht="250.5" customHeight="1" x14ac:dyDescent="0.45">
      <c r="A53" s="182" t="s">
        <v>82</v>
      </c>
      <c r="B53" s="156" t="s">
        <v>12</v>
      </c>
      <c r="C53" s="157">
        <f>E53</f>
        <v>2790266</v>
      </c>
      <c r="D53" s="129" t="s">
        <v>24</v>
      </c>
      <c r="E53" s="157">
        <f>E62</f>
        <v>2790266</v>
      </c>
      <c r="F53" s="129" t="s">
        <v>24</v>
      </c>
      <c r="G53" s="141" t="s">
        <v>24</v>
      </c>
      <c r="H53" s="141" t="s">
        <v>24</v>
      </c>
      <c r="I53" s="141" t="s">
        <v>24</v>
      </c>
      <c r="J53" s="141" t="s">
        <v>24</v>
      </c>
      <c r="K53" s="141" t="s">
        <v>24</v>
      </c>
      <c r="L53" s="141" t="s">
        <v>24</v>
      </c>
      <c r="M53" s="141" t="s">
        <v>24</v>
      </c>
      <c r="N53" s="141" t="s">
        <v>24</v>
      </c>
      <c r="O53" s="141" t="s">
        <v>24</v>
      </c>
      <c r="P53" s="141" t="s">
        <v>24</v>
      </c>
      <c r="Q53" s="141" t="s">
        <v>24</v>
      </c>
      <c r="R53" s="141" t="s">
        <v>24</v>
      </c>
      <c r="S53" s="141" t="s">
        <v>24</v>
      </c>
      <c r="T53" s="141" t="s">
        <v>24</v>
      </c>
      <c r="U53" s="210"/>
      <c r="V53" s="188"/>
      <c r="W53" s="193"/>
      <c r="X53" s="181"/>
      <c r="Y53" s="181"/>
      <c r="Z53" s="181"/>
      <c r="AA53" s="181"/>
      <c r="AB53" s="181"/>
      <c r="AC53" s="181"/>
      <c r="AD53" s="181"/>
      <c r="AE53" s="181"/>
      <c r="AF53" s="181"/>
      <c r="AG53" s="181"/>
      <c r="AH53" s="181"/>
      <c r="AI53" s="181"/>
      <c r="AJ53" s="181"/>
      <c r="AK53" s="181"/>
      <c r="AL53" s="181"/>
      <c r="AM53" s="181"/>
      <c r="AN53" s="203"/>
    </row>
    <row r="54" spans="1:40" ht="22.5" hidden="1" customHeight="1" x14ac:dyDescent="0.45">
      <c r="A54" s="182"/>
      <c r="B54" s="211" t="s">
        <v>13</v>
      </c>
      <c r="C54" s="212" t="s">
        <v>24</v>
      </c>
      <c r="D54" s="213"/>
      <c r="E54" s="214"/>
      <c r="F54" s="213"/>
      <c r="G54" s="166"/>
      <c r="H54" s="166"/>
      <c r="I54" s="166"/>
      <c r="J54" s="166"/>
      <c r="K54" s="166"/>
      <c r="L54" s="166"/>
      <c r="M54" s="166"/>
      <c r="N54" s="166"/>
      <c r="O54" s="166"/>
      <c r="P54" s="166"/>
      <c r="Q54" s="166"/>
      <c r="R54" s="166"/>
      <c r="S54" s="166"/>
      <c r="T54" s="166"/>
      <c r="U54" s="210"/>
      <c r="V54" s="188"/>
      <c r="W54" s="215"/>
      <c r="X54" s="212"/>
      <c r="Y54" s="212"/>
      <c r="Z54" s="212"/>
      <c r="AA54" s="212"/>
      <c r="AB54" s="212"/>
      <c r="AC54" s="212"/>
      <c r="AD54" s="212"/>
      <c r="AE54" s="212"/>
      <c r="AF54" s="212"/>
      <c r="AG54" s="212"/>
      <c r="AH54" s="212"/>
      <c r="AI54" s="212"/>
      <c r="AJ54" s="212"/>
      <c r="AK54" s="212"/>
      <c r="AL54" s="212"/>
      <c r="AM54" s="130"/>
      <c r="AN54" s="206"/>
    </row>
    <row r="55" spans="1:40" ht="56.25" hidden="1" customHeight="1" x14ac:dyDescent="0.45">
      <c r="B55" s="140" t="s">
        <v>10</v>
      </c>
      <c r="C55" s="130" t="s">
        <v>24</v>
      </c>
      <c r="D55" s="196"/>
      <c r="E55" s="197"/>
      <c r="F55" s="196"/>
      <c r="G55" s="166"/>
      <c r="H55" s="166"/>
      <c r="I55" s="166"/>
      <c r="J55" s="166"/>
      <c r="K55" s="166"/>
      <c r="L55" s="166"/>
      <c r="M55" s="166"/>
      <c r="N55" s="166"/>
      <c r="O55" s="166"/>
      <c r="P55" s="166"/>
      <c r="Q55" s="166"/>
      <c r="R55" s="166"/>
      <c r="S55" s="166"/>
      <c r="T55" s="166"/>
      <c r="U55" s="210"/>
      <c r="V55" s="188"/>
      <c r="W55" s="216">
        <v>1</v>
      </c>
      <c r="X55" s="130" t="s">
        <v>15</v>
      </c>
      <c r="Y55" s="130" t="s">
        <v>15</v>
      </c>
      <c r="Z55" s="130" t="s">
        <v>15</v>
      </c>
      <c r="AA55" s="130" t="s">
        <v>15</v>
      </c>
      <c r="AB55" s="130" t="s">
        <v>15</v>
      </c>
      <c r="AC55" s="130"/>
      <c r="AD55" s="130"/>
      <c r="AE55" s="130"/>
      <c r="AF55" s="130"/>
      <c r="AG55" s="130"/>
      <c r="AH55" s="130"/>
      <c r="AI55" s="130"/>
      <c r="AJ55" s="130"/>
      <c r="AK55" s="130"/>
      <c r="AL55" s="130"/>
      <c r="AM55" s="130" t="s">
        <v>15</v>
      </c>
      <c r="AN55" s="217">
        <v>1</v>
      </c>
    </row>
    <row r="56" spans="1:40" ht="33.75" hidden="1" customHeight="1" x14ac:dyDescent="0.45">
      <c r="A56" s="218"/>
      <c r="B56" s="140" t="s">
        <v>11</v>
      </c>
      <c r="C56" s="130" t="s">
        <v>24</v>
      </c>
      <c r="D56" s="196"/>
      <c r="E56" s="197"/>
      <c r="F56" s="196"/>
      <c r="G56" s="166"/>
      <c r="H56" s="166"/>
      <c r="I56" s="166"/>
      <c r="J56" s="166"/>
      <c r="K56" s="166"/>
      <c r="L56" s="166"/>
      <c r="M56" s="166"/>
      <c r="N56" s="166"/>
      <c r="O56" s="166"/>
      <c r="P56" s="166"/>
      <c r="Q56" s="166"/>
      <c r="R56" s="166"/>
      <c r="S56" s="166"/>
      <c r="T56" s="166"/>
      <c r="U56" s="210"/>
      <c r="V56" s="188"/>
      <c r="W56" s="219"/>
      <c r="X56" s="220" t="s">
        <v>15</v>
      </c>
      <c r="Y56" s="220" t="s">
        <v>15</v>
      </c>
      <c r="Z56" s="220" t="s">
        <v>15</v>
      </c>
      <c r="AA56" s="220" t="s">
        <v>15</v>
      </c>
      <c r="AB56" s="220" t="s">
        <v>15</v>
      </c>
      <c r="AC56" s="220"/>
      <c r="AD56" s="220"/>
      <c r="AE56" s="220"/>
      <c r="AF56" s="220"/>
      <c r="AG56" s="220"/>
      <c r="AH56" s="220"/>
      <c r="AI56" s="220"/>
      <c r="AJ56" s="220"/>
      <c r="AK56" s="220"/>
      <c r="AL56" s="220"/>
      <c r="AM56" s="220" t="s">
        <v>15</v>
      </c>
      <c r="AN56" s="221"/>
    </row>
    <row r="57" spans="1:40" ht="153" customHeight="1" x14ac:dyDescent="0.45">
      <c r="A57" s="222" t="s">
        <v>86</v>
      </c>
      <c r="B57" s="140" t="s">
        <v>12</v>
      </c>
      <c r="C57" s="130" t="s">
        <v>24</v>
      </c>
      <c r="D57" s="129" t="s">
        <v>24</v>
      </c>
      <c r="E57" s="130" t="s">
        <v>24</v>
      </c>
      <c r="F57" s="129" t="s">
        <v>24</v>
      </c>
      <c r="G57" s="130" t="s">
        <v>24</v>
      </c>
      <c r="H57" s="130" t="s">
        <v>24</v>
      </c>
      <c r="I57" s="130" t="s">
        <v>24</v>
      </c>
      <c r="J57" s="130" t="s">
        <v>24</v>
      </c>
      <c r="K57" s="130" t="s">
        <v>24</v>
      </c>
      <c r="L57" s="130" t="s">
        <v>24</v>
      </c>
      <c r="M57" s="130" t="s">
        <v>24</v>
      </c>
      <c r="N57" s="130" t="s">
        <v>24</v>
      </c>
      <c r="O57" s="130" t="s">
        <v>24</v>
      </c>
      <c r="P57" s="130" t="s">
        <v>24</v>
      </c>
      <c r="Q57" s="130" t="s">
        <v>24</v>
      </c>
      <c r="R57" s="130" t="s">
        <v>24</v>
      </c>
      <c r="S57" s="130" t="s">
        <v>24</v>
      </c>
      <c r="T57" s="130" t="s">
        <v>24</v>
      </c>
      <c r="U57" s="210"/>
      <c r="V57" s="188"/>
      <c r="W57" s="223">
        <v>1</v>
      </c>
      <c r="X57" s="224"/>
      <c r="Y57" s="224"/>
      <c r="Z57" s="224"/>
      <c r="AA57" s="224"/>
      <c r="AB57" s="224"/>
      <c r="AC57" s="224"/>
      <c r="AD57" s="224"/>
      <c r="AE57" s="224"/>
      <c r="AF57" s="224"/>
      <c r="AG57" s="224"/>
      <c r="AH57" s="224"/>
      <c r="AI57" s="224"/>
      <c r="AJ57" s="224"/>
      <c r="AK57" s="224"/>
      <c r="AL57" s="224"/>
      <c r="AM57" s="224"/>
      <c r="AN57" s="223">
        <v>1</v>
      </c>
    </row>
    <row r="58" spans="1:40" ht="22.5" hidden="1" customHeight="1" x14ac:dyDescent="0.45">
      <c r="A58" s="225"/>
      <c r="B58" s="140" t="s">
        <v>13</v>
      </c>
      <c r="C58" s="130" t="s">
        <v>24</v>
      </c>
      <c r="D58" s="196"/>
      <c r="E58" s="197"/>
      <c r="F58" s="196"/>
      <c r="G58" s="130" t="s">
        <v>24</v>
      </c>
      <c r="H58" s="130" t="s">
        <v>24</v>
      </c>
      <c r="I58" s="130" t="s">
        <v>24</v>
      </c>
      <c r="J58" s="130" t="s">
        <v>24</v>
      </c>
      <c r="K58" s="130" t="s">
        <v>24</v>
      </c>
      <c r="L58" s="130" t="s">
        <v>24</v>
      </c>
      <c r="M58" s="130" t="s">
        <v>24</v>
      </c>
      <c r="N58" s="130" t="s">
        <v>24</v>
      </c>
      <c r="O58" s="130" t="s">
        <v>24</v>
      </c>
      <c r="P58" s="130" t="s">
        <v>24</v>
      </c>
      <c r="Q58" s="130" t="s">
        <v>24</v>
      </c>
      <c r="R58" s="130" t="s">
        <v>24</v>
      </c>
      <c r="S58" s="130" t="s">
        <v>24</v>
      </c>
      <c r="T58" s="130" t="s">
        <v>24</v>
      </c>
      <c r="U58" s="210"/>
      <c r="V58" s="188"/>
      <c r="W58" s="226"/>
      <c r="X58" s="227"/>
      <c r="Y58" s="227"/>
      <c r="Z58" s="227"/>
      <c r="AA58" s="227"/>
      <c r="AB58" s="227"/>
      <c r="AC58" s="227"/>
      <c r="AD58" s="227"/>
      <c r="AE58" s="227"/>
      <c r="AF58" s="227"/>
      <c r="AG58" s="227"/>
      <c r="AH58" s="227"/>
      <c r="AI58" s="227"/>
      <c r="AJ58" s="227"/>
      <c r="AK58" s="227"/>
      <c r="AL58" s="227"/>
      <c r="AM58" s="227"/>
      <c r="AN58" s="226"/>
    </row>
    <row r="59" spans="1:40" ht="56.25" hidden="1" customHeight="1" x14ac:dyDescent="0.45">
      <c r="B59" s="140" t="s">
        <v>10</v>
      </c>
      <c r="C59" s="130" t="s">
        <v>24</v>
      </c>
      <c r="D59" s="196"/>
      <c r="E59" s="197"/>
      <c r="F59" s="196"/>
      <c r="G59" s="130" t="s">
        <v>24</v>
      </c>
      <c r="H59" s="130" t="s">
        <v>24</v>
      </c>
      <c r="I59" s="130" t="s">
        <v>24</v>
      </c>
      <c r="J59" s="130" t="s">
        <v>24</v>
      </c>
      <c r="K59" s="130" t="s">
        <v>24</v>
      </c>
      <c r="L59" s="130" t="s">
        <v>24</v>
      </c>
      <c r="M59" s="130" t="s">
        <v>24</v>
      </c>
      <c r="N59" s="130" t="s">
        <v>24</v>
      </c>
      <c r="O59" s="130" t="s">
        <v>24</v>
      </c>
      <c r="P59" s="130" t="s">
        <v>24</v>
      </c>
      <c r="Q59" s="130" t="s">
        <v>24</v>
      </c>
      <c r="R59" s="130" t="s">
        <v>24</v>
      </c>
      <c r="S59" s="130" t="s">
        <v>24</v>
      </c>
      <c r="T59" s="130" t="s">
        <v>24</v>
      </c>
      <c r="U59" s="210"/>
      <c r="V59" s="188"/>
      <c r="W59" s="226"/>
      <c r="X59" s="227"/>
      <c r="Y59" s="227"/>
      <c r="Z59" s="227"/>
      <c r="AA59" s="227"/>
      <c r="AB59" s="227"/>
      <c r="AC59" s="227"/>
      <c r="AD59" s="227"/>
      <c r="AE59" s="227"/>
      <c r="AF59" s="227"/>
      <c r="AG59" s="227"/>
      <c r="AH59" s="227"/>
      <c r="AI59" s="227"/>
      <c r="AJ59" s="227"/>
      <c r="AK59" s="227"/>
      <c r="AL59" s="227"/>
      <c r="AM59" s="227"/>
      <c r="AN59" s="226">
        <v>1</v>
      </c>
    </row>
    <row r="60" spans="1:40" ht="33.75" hidden="1" customHeight="1" x14ac:dyDescent="0.45">
      <c r="A60" s="218"/>
      <c r="B60" s="140" t="s">
        <v>11</v>
      </c>
      <c r="C60" s="130" t="s">
        <v>24</v>
      </c>
      <c r="D60" s="196"/>
      <c r="E60" s="197"/>
      <c r="F60" s="196"/>
      <c r="G60" s="130" t="s">
        <v>24</v>
      </c>
      <c r="H60" s="130" t="s">
        <v>24</v>
      </c>
      <c r="I60" s="130" t="s">
        <v>24</v>
      </c>
      <c r="J60" s="130" t="s">
        <v>24</v>
      </c>
      <c r="K60" s="130" t="s">
        <v>24</v>
      </c>
      <c r="L60" s="130" t="s">
        <v>24</v>
      </c>
      <c r="M60" s="130" t="s">
        <v>24</v>
      </c>
      <c r="N60" s="130" t="s">
        <v>24</v>
      </c>
      <c r="O60" s="130" t="s">
        <v>24</v>
      </c>
      <c r="P60" s="130" t="s">
        <v>24</v>
      </c>
      <c r="Q60" s="130" t="s">
        <v>24</v>
      </c>
      <c r="R60" s="130" t="s">
        <v>24</v>
      </c>
      <c r="S60" s="130" t="s">
        <v>24</v>
      </c>
      <c r="T60" s="130" t="s">
        <v>24</v>
      </c>
      <c r="U60" s="210"/>
      <c r="V60" s="188"/>
      <c r="W60" s="226"/>
      <c r="X60" s="227"/>
      <c r="Y60" s="227"/>
      <c r="Z60" s="227"/>
      <c r="AA60" s="227"/>
      <c r="AB60" s="227"/>
      <c r="AC60" s="227"/>
      <c r="AD60" s="227"/>
      <c r="AE60" s="227"/>
      <c r="AF60" s="227"/>
      <c r="AG60" s="227"/>
      <c r="AH60" s="227"/>
      <c r="AI60" s="227"/>
      <c r="AJ60" s="227"/>
      <c r="AK60" s="227"/>
      <c r="AL60" s="227"/>
      <c r="AM60" s="227"/>
      <c r="AN60" s="226"/>
    </row>
    <row r="61" spans="1:40" ht="138" customHeight="1" x14ac:dyDescent="0.45">
      <c r="A61" s="222" t="s">
        <v>154</v>
      </c>
      <c r="B61" s="140" t="s">
        <v>12</v>
      </c>
      <c r="C61" s="130" t="s">
        <v>24</v>
      </c>
      <c r="D61" s="129" t="s">
        <v>24</v>
      </c>
      <c r="E61" s="130" t="s">
        <v>24</v>
      </c>
      <c r="F61" s="129" t="s">
        <v>24</v>
      </c>
      <c r="G61" s="130" t="s">
        <v>24</v>
      </c>
      <c r="H61" s="130" t="s">
        <v>24</v>
      </c>
      <c r="I61" s="130" t="s">
        <v>24</v>
      </c>
      <c r="J61" s="130" t="s">
        <v>24</v>
      </c>
      <c r="K61" s="130" t="s">
        <v>24</v>
      </c>
      <c r="L61" s="130" t="s">
        <v>24</v>
      </c>
      <c r="M61" s="130" t="s">
        <v>24</v>
      </c>
      <c r="N61" s="130" t="s">
        <v>24</v>
      </c>
      <c r="O61" s="130" t="s">
        <v>24</v>
      </c>
      <c r="P61" s="130" t="s">
        <v>24</v>
      </c>
      <c r="Q61" s="130" t="s">
        <v>24</v>
      </c>
      <c r="R61" s="130" t="s">
        <v>24</v>
      </c>
      <c r="S61" s="130" t="s">
        <v>24</v>
      </c>
      <c r="T61" s="130" t="s">
        <v>24</v>
      </c>
      <c r="U61" s="210"/>
      <c r="V61" s="188"/>
      <c r="W61" s="141">
        <v>1</v>
      </c>
      <c r="X61" s="157"/>
      <c r="Y61" s="157" t="s">
        <v>24</v>
      </c>
      <c r="Z61" s="157" t="s">
        <v>24</v>
      </c>
      <c r="AA61" s="157" t="s">
        <v>24</v>
      </c>
      <c r="AB61" s="157" t="s">
        <v>24</v>
      </c>
      <c r="AC61" s="157" t="s">
        <v>24</v>
      </c>
      <c r="AD61" s="157" t="s">
        <v>24</v>
      </c>
      <c r="AE61" s="157" t="s">
        <v>24</v>
      </c>
      <c r="AF61" s="157" t="s">
        <v>24</v>
      </c>
      <c r="AG61" s="157" t="s">
        <v>24</v>
      </c>
      <c r="AH61" s="157" t="s">
        <v>24</v>
      </c>
      <c r="AI61" s="157" t="s">
        <v>24</v>
      </c>
      <c r="AJ61" s="157" t="s">
        <v>24</v>
      </c>
      <c r="AK61" s="157" t="s">
        <v>24</v>
      </c>
      <c r="AL61" s="157" t="s">
        <v>24</v>
      </c>
      <c r="AM61" s="157" t="s">
        <v>24</v>
      </c>
      <c r="AN61" s="141">
        <v>1</v>
      </c>
    </row>
    <row r="62" spans="1:40" ht="119.25" customHeight="1" x14ac:dyDescent="0.45">
      <c r="A62" s="222" t="s">
        <v>158</v>
      </c>
      <c r="B62" s="140" t="s">
        <v>12</v>
      </c>
      <c r="C62" s="157">
        <f>E62</f>
        <v>2790266</v>
      </c>
      <c r="D62" s="129" t="s">
        <v>24</v>
      </c>
      <c r="E62" s="157">
        <v>2790266</v>
      </c>
      <c r="F62" s="129" t="s">
        <v>24</v>
      </c>
      <c r="G62" s="130" t="s">
        <v>24</v>
      </c>
      <c r="H62" s="130" t="s">
        <v>24</v>
      </c>
      <c r="I62" s="130" t="s">
        <v>24</v>
      </c>
      <c r="J62" s="130" t="s">
        <v>24</v>
      </c>
      <c r="K62" s="130" t="s">
        <v>24</v>
      </c>
      <c r="L62" s="130" t="s">
        <v>24</v>
      </c>
      <c r="M62" s="130" t="s">
        <v>24</v>
      </c>
      <c r="N62" s="130" t="s">
        <v>24</v>
      </c>
      <c r="O62" s="130" t="s">
        <v>24</v>
      </c>
      <c r="P62" s="130" t="s">
        <v>24</v>
      </c>
      <c r="Q62" s="130" t="s">
        <v>24</v>
      </c>
      <c r="R62" s="130" t="s">
        <v>24</v>
      </c>
      <c r="S62" s="130" t="s">
        <v>24</v>
      </c>
      <c r="T62" s="130" t="s">
        <v>24</v>
      </c>
      <c r="U62" s="228"/>
      <c r="V62" s="190"/>
      <c r="W62" s="141"/>
      <c r="X62" s="157">
        <v>1</v>
      </c>
      <c r="Y62" s="157"/>
      <c r="Z62" s="157"/>
      <c r="AA62" s="157"/>
      <c r="AB62" s="157"/>
      <c r="AC62" s="157"/>
      <c r="AD62" s="157"/>
      <c r="AE62" s="157"/>
      <c r="AF62" s="157"/>
      <c r="AG62" s="157"/>
      <c r="AH62" s="157"/>
      <c r="AI62" s="157"/>
      <c r="AJ62" s="157"/>
      <c r="AK62" s="157"/>
      <c r="AL62" s="157"/>
      <c r="AM62" s="157"/>
      <c r="AN62" s="141">
        <v>1</v>
      </c>
    </row>
    <row r="63" spans="1:40" s="232" customFormat="1" ht="97.5" customHeight="1" x14ac:dyDescent="0.45">
      <c r="A63" s="229" t="s">
        <v>74</v>
      </c>
      <c r="B63" s="230" t="s">
        <v>14</v>
      </c>
      <c r="C63" s="231">
        <f>E63+F63+G63</f>
        <v>619569283</v>
      </c>
      <c r="D63" s="129" t="s">
        <v>24</v>
      </c>
      <c r="E63" s="231">
        <v>615997000</v>
      </c>
      <c r="F63" s="158">
        <f>F72</f>
        <v>617869</v>
      </c>
      <c r="G63" s="158">
        <f>G72</f>
        <v>2954414</v>
      </c>
      <c r="H63" s="129" t="s">
        <v>24</v>
      </c>
      <c r="I63" s="129" t="s">
        <v>24</v>
      </c>
      <c r="J63" s="129" t="s">
        <v>24</v>
      </c>
      <c r="K63" s="129" t="s">
        <v>24</v>
      </c>
      <c r="L63" s="129" t="s">
        <v>24</v>
      </c>
      <c r="M63" s="129" t="s">
        <v>24</v>
      </c>
      <c r="N63" s="129" t="s">
        <v>24</v>
      </c>
      <c r="O63" s="129" t="s">
        <v>24</v>
      </c>
      <c r="P63" s="129" t="s">
        <v>24</v>
      </c>
      <c r="Q63" s="129" t="s">
        <v>24</v>
      </c>
      <c r="R63" s="129" t="s">
        <v>24</v>
      </c>
      <c r="S63" s="129" t="s">
        <v>24</v>
      </c>
      <c r="T63" s="129" t="s">
        <v>24</v>
      </c>
      <c r="U63" s="126" t="s">
        <v>139</v>
      </c>
      <c r="V63" s="188" t="s">
        <v>121</v>
      </c>
      <c r="W63" s="203" t="s">
        <v>24</v>
      </c>
      <c r="X63" s="159">
        <v>1</v>
      </c>
      <c r="Y63" s="159" t="s">
        <v>24</v>
      </c>
      <c r="Z63" s="159">
        <v>1</v>
      </c>
      <c r="AA63" s="159" t="s">
        <v>24</v>
      </c>
      <c r="AB63" s="159" t="s">
        <v>24</v>
      </c>
      <c r="AC63" s="159" t="s">
        <v>24</v>
      </c>
      <c r="AD63" s="159" t="s">
        <v>24</v>
      </c>
      <c r="AE63" s="159" t="s">
        <v>24</v>
      </c>
      <c r="AF63" s="159" t="s">
        <v>24</v>
      </c>
      <c r="AG63" s="159" t="s">
        <v>24</v>
      </c>
      <c r="AH63" s="159" t="s">
        <v>24</v>
      </c>
      <c r="AI63" s="159" t="s">
        <v>24</v>
      </c>
      <c r="AJ63" s="159" t="s">
        <v>24</v>
      </c>
      <c r="AK63" s="159" t="s">
        <v>24</v>
      </c>
      <c r="AL63" s="159" t="s">
        <v>24</v>
      </c>
      <c r="AM63" s="159" t="s">
        <v>24</v>
      </c>
      <c r="AN63" s="159">
        <v>2</v>
      </c>
    </row>
    <row r="64" spans="1:40" s="232" customFormat="1" ht="56.25" hidden="1" customHeight="1" x14ac:dyDescent="0.45">
      <c r="A64" s="233"/>
      <c r="B64" s="230" t="s">
        <v>10</v>
      </c>
      <c r="C64" s="158"/>
      <c r="D64" s="196"/>
      <c r="E64" s="158"/>
      <c r="F64" s="196"/>
      <c r="G64" s="196"/>
      <c r="H64" s="196"/>
      <c r="I64" s="196" t="s">
        <v>24</v>
      </c>
      <c r="J64" s="196" t="s">
        <v>24</v>
      </c>
      <c r="K64" s="129" t="s">
        <v>24</v>
      </c>
      <c r="L64" s="129" t="s">
        <v>24</v>
      </c>
      <c r="M64" s="129" t="s">
        <v>24</v>
      </c>
      <c r="N64" s="129" t="s">
        <v>24</v>
      </c>
      <c r="O64" s="129" t="s">
        <v>24</v>
      </c>
      <c r="P64" s="129" t="s">
        <v>24</v>
      </c>
      <c r="Q64" s="129" t="s">
        <v>24</v>
      </c>
      <c r="R64" s="129" t="s">
        <v>24</v>
      </c>
      <c r="S64" s="129" t="s">
        <v>24</v>
      </c>
      <c r="T64" s="129" t="s">
        <v>24</v>
      </c>
      <c r="U64" s="159"/>
      <c r="V64" s="188"/>
      <c r="W64" s="203"/>
      <c r="X64" s="159"/>
      <c r="Y64" s="159"/>
      <c r="Z64" s="159"/>
      <c r="AA64" s="159"/>
      <c r="AB64" s="159"/>
      <c r="AC64" s="159"/>
      <c r="AD64" s="159"/>
      <c r="AE64" s="159"/>
      <c r="AF64" s="159"/>
      <c r="AG64" s="159"/>
      <c r="AH64" s="159"/>
      <c r="AI64" s="159"/>
      <c r="AJ64" s="159"/>
      <c r="AK64" s="159"/>
      <c r="AL64" s="159"/>
      <c r="AM64" s="159"/>
      <c r="AN64" s="159"/>
    </row>
    <row r="65" spans="1:40" s="232" customFormat="1" ht="103.5" customHeight="1" x14ac:dyDescent="0.45">
      <c r="A65" s="234" t="s">
        <v>77</v>
      </c>
      <c r="B65" s="230" t="s">
        <v>11</v>
      </c>
      <c r="C65" s="158">
        <v>615997000</v>
      </c>
      <c r="D65" s="129" t="s">
        <v>24</v>
      </c>
      <c r="E65" s="158">
        <v>615997000</v>
      </c>
      <c r="F65" s="129" t="s">
        <v>24</v>
      </c>
      <c r="G65" s="129" t="s">
        <v>24</v>
      </c>
      <c r="H65" s="129" t="s">
        <v>24</v>
      </c>
      <c r="I65" s="196" t="s">
        <v>24</v>
      </c>
      <c r="J65" s="196" t="s">
        <v>24</v>
      </c>
      <c r="K65" s="129" t="s">
        <v>24</v>
      </c>
      <c r="L65" s="129" t="s">
        <v>24</v>
      </c>
      <c r="M65" s="129" t="s">
        <v>24</v>
      </c>
      <c r="N65" s="129" t="s">
        <v>24</v>
      </c>
      <c r="O65" s="129" t="s">
        <v>24</v>
      </c>
      <c r="P65" s="129" t="s">
        <v>24</v>
      </c>
      <c r="Q65" s="129" t="s">
        <v>24</v>
      </c>
      <c r="R65" s="129" t="s">
        <v>24</v>
      </c>
      <c r="S65" s="129" t="s">
        <v>24</v>
      </c>
      <c r="T65" s="129" t="s">
        <v>24</v>
      </c>
      <c r="U65" s="159"/>
      <c r="V65" s="188"/>
      <c r="W65" s="203"/>
      <c r="X65" s="159"/>
      <c r="Y65" s="159"/>
      <c r="Z65" s="159"/>
      <c r="AA65" s="159"/>
      <c r="AB65" s="159"/>
      <c r="AC65" s="159"/>
      <c r="AD65" s="159"/>
      <c r="AE65" s="159"/>
      <c r="AF65" s="159"/>
      <c r="AG65" s="159"/>
      <c r="AH65" s="159"/>
      <c r="AI65" s="159"/>
      <c r="AJ65" s="159"/>
      <c r="AK65" s="159"/>
      <c r="AL65" s="159"/>
      <c r="AM65" s="159"/>
      <c r="AN65" s="159"/>
    </row>
    <row r="66" spans="1:40" ht="60" hidden="1" customHeight="1" x14ac:dyDescent="0.45">
      <c r="A66" s="161"/>
      <c r="B66" s="156" t="s">
        <v>12</v>
      </c>
      <c r="C66" s="157">
        <v>0</v>
      </c>
      <c r="D66" s="129" t="s">
        <v>24</v>
      </c>
      <c r="E66" s="157">
        <v>0</v>
      </c>
      <c r="F66" s="129" t="s">
        <v>24</v>
      </c>
      <c r="G66" s="130" t="s">
        <v>24</v>
      </c>
      <c r="H66" s="130" t="s">
        <v>24</v>
      </c>
      <c r="I66" s="197" t="s">
        <v>24</v>
      </c>
      <c r="J66" s="197" t="s">
        <v>24</v>
      </c>
      <c r="K66" s="130" t="s">
        <v>24</v>
      </c>
      <c r="L66" s="130" t="s">
        <v>24</v>
      </c>
      <c r="M66" s="130" t="s">
        <v>24</v>
      </c>
      <c r="N66" s="130" t="s">
        <v>24</v>
      </c>
      <c r="O66" s="130" t="s">
        <v>24</v>
      </c>
      <c r="P66" s="130" t="s">
        <v>24</v>
      </c>
      <c r="Q66" s="130" t="s">
        <v>24</v>
      </c>
      <c r="R66" s="130" t="s">
        <v>24</v>
      </c>
      <c r="S66" s="130" t="s">
        <v>24</v>
      </c>
      <c r="T66" s="130" t="s">
        <v>24</v>
      </c>
      <c r="U66" s="159"/>
      <c r="V66" s="188"/>
      <c r="W66" s="203"/>
      <c r="X66" s="159"/>
      <c r="Y66" s="159"/>
      <c r="Z66" s="159"/>
      <c r="AA66" s="159"/>
      <c r="AB66" s="159"/>
      <c r="AC66" s="159"/>
      <c r="AD66" s="159"/>
      <c r="AE66" s="159"/>
      <c r="AF66" s="159"/>
      <c r="AG66" s="159"/>
      <c r="AH66" s="159"/>
      <c r="AI66" s="159"/>
      <c r="AJ66" s="159"/>
      <c r="AK66" s="159"/>
      <c r="AL66" s="159"/>
      <c r="AM66" s="159"/>
      <c r="AN66" s="159"/>
    </row>
    <row r="67" spans="1:40" ht="33.75" hidden="1" customHeight="1" x14ac:dyDescent="0.45">
      <c r="A67" s="182"/>
      <c r="B67" s="156" t="s">
        <v>13</v>
      </c>
      <c r="C67" s="130" t="s">
        <v>24</v>
      </c>
      <c r="D67" s="196"/>
      <c r="E67" s="157"/>
      <c r="F67" s="196"/>
      <c r="G67" s="197"/>
      <c r="H67" s="197"/>
      <c r="I67" s="197" t="s">
        <v>24</v>
      </c>
      <c r="J67" s="197" t="s">
        <v>24</v>
      </c>
      <c r="K67" s="130" t="s">
        <v>24</v>
      </c>
      <c r="L67" s="130" t="s">
        <v>24</v>
      </c>
      <c r="M67" s="130" t="s">
        <v>24</v>
      </c>
      <c r="N67" s="130" t="s">
        <v>24</v>
      </c>
      <c r="O67" s="130" t="s">
        <v>24</v>
      </c>
      <c r="P67" s="130" t="s">
        <v>24</v>
      </c>
      <c r="Q67" s="130" t="s">
        <v>24</v>
      </c>
      <c r="R67" s="130" t="s">
        <v>24</v>
      </c>
      <c r="S67" s="130" t="s">
        <v>24</v>
      </c>
      <c r="T67" s="130" t="s">
        <v>24</v>
      </c>
      <c r="U67" s="159"/>
      <c r="V67" s="188"/>
      <c r="W67" s="203"/>
      <c r="X67" s="159"/>
      <c r="Y67" s="159"/>
      <c r="Z67" s="159"/>
      <c r="AA67" s="159"/>
      <c r="AB67" s="159"/>
      <c r="AC67" s="159"/>
      <c r="AD67" s="159"/>
      <c r="AE67" s="159"/>
      <c r="AF67" s="159"/>
      <c r="AG67" s="159"/>
      <c r="AH67" s="159"/>
      <c r="AI67" s="159"/>
      <c r="AJ67" s="159"/>
      <c r="AK67" s="159"/>
      <c r="AL67" s="159"/>
      <c r="AM67" s="159"/>
      <c r="AN67" s="159"/>
    </row>
    <row r="68" spans="1:40" ht="56.25" hidden="1" customHeight="1" x14ac:dyDescent="0.45">
      <c r="B68" s="140" t="s">
        <v>10</v>
      </c>
      <c r="C68" s="130" t="s">
        <v>24</v>
      </c>
      <c r="D68" s="196"/>
      <c r="E68" s="157"/>
      <c r="F68" s="196"/>
      <c r="G68" s="197"/>
      <c r="H68" s="197"/>
      <c r="I68" s="197" t="s">
        <v>24</v>
      </c>
      <c r="J68" s="197" t="s">
        <v>24</v>
      </c>
      <c r="K68" s="130" t="s">
        <v>24</v>
      </c>
      <c r="L68" s="130" t="s">
        <v>24</v>
      </c>
      <c r="M68" s="130" t="s">
        <v>24</v>
      </c>
      <c r="N68" s="130" t="s">
        <v>24</v>
      </c>
      <c r="O68" s="130" t="s">
        <v>24</v>
      </c>
      <c r="P68" s="130" t="s">
        <v>24</v>
      </c>
      <c r="Q68" s="130" t="s">
        <v>24</v>
      </c>
      <c r="R68" s="130" t="s">
        <v>24</v>
      </c>
      <c r="S68" s="130" t="s">
        <v>24</v>
      </c>
      <c r="T68" s="130" t="s">
        <v>24</v>
      </c>
      <c r="U68" s="159"/>
      <c r="V68" s="188"/>
      <c r="W68" s="203"/>
      <c r="X68" s="159"/>
      <c r="Y68" s="159"/>
      <c r="Z68" s="159"/>
      <c r="AA68" s="159"/>
      <c r="AB68" s="159"/>
      <c r="AC68" s="159"/>
      <c r="AD68" s="159"/>
      <c r="AE68" s="159"/>
      <c r="AF68" s="159"/>
      <c r="AG68" s="159"/>
      <c r="AH68" s="159"/>
      <c r="AI68" s="159"/>
      <c r="AJ68" s="159"/>
      <c r="AK68" s="159"/>
      <c r="AL68" s="159"/>
      <c r="AM68" s="159"/>
      <c r="AN68" s="159"/>
    </row>
    <row r="69" spans="1:40" ht="61.5" x14ac:dyDescent="0.45">
      <c r="A69" s="200" t="s">
        <v>126</v>
      </c>
      <c r="B69" s="140" t="s">
        <v>14</v>
      </c>
      <c r="C69" s="157">
        <f>E69</f>
        <v>615997000</v>
      </c>
      <c r="D69" s="129" t="s">
        <v>24</v>
      </c>
      <c r="E69" s="157">
        <v>615997000</v>
      </c>
      <c r="F69" s="129" t="s">
        <v>79</v>
      </c>
      <c r="G69" s="130" t="s">
        <v>24</v>
      </c>
      <c r="H69" s="130" t="s">
        <v>24</v>
      </c>
      <c r="I69" s="130" t="s">
        <v>24</v>
      </c>
      <c r="J69" s="130" t="s">
        <v>24</v>
      </c>
      <c r="K69" s="130" t="s">
        <v>24</v>
      </c>
      <c r="L69" s="130" t="s">
        <v>24</v>
      </c>
      <c r="M69" s="130" t="s">
        <v>24</v>
      </c>
      <c r="N69" s="130" t="s">
        <v>24</v>
      </c>
      <c r="O69" s="130" t="s">
        <v>24</v>
      </c>
      <c r="P69" s="130" t="s">
        <v>24</v>
      </c>
      <c r="Q69" s="130" t="s">
        <v>24</v>
      </c>
      <c r="R69" s="130" t="s">
        <v>24</v>
      </c>
      <c r="S69" s="130" t="s">
        <v>24</v>
      </c>
      <c r="T69" s="130" t="s">
        <v>24</v>
      </c>
      <c r="U69" s="159"/>
      <c r="V69" s="190"/>
      <c r="W69" s="206"/>
      <c r="X69" s="132"/>
      <c r="Y69" s="132"/>
      <c r="Z69" s="132"/>
      <c r="AA69" s="132"/>
      <c r="AB69" s="132"/>
      <c r="AC69" s="132"/>
      <c r="AD69" s="132"/>
      <c r="AE69" s="132"/>
      <c r="AF69" s="132"/>
      <c r="AG69" s="132"/>
      <c r="AH69" s="132"/>
      <c r="AI69" s="132"/>
      <c r="AJ69" s="132"/>
      <c r="AK69" s="132"/>
      <c r="AL69" s="132"/>
      <c r="AM69" s="132"/>
      <c r="AN69" s="132"/>
    </row>
    <row r="70" spans="1:40" ht="153.75" x14ac:dyDescent="0.45">
      <c r="A70" s="190"/>
      <c r="B70" s="140" t="s">
        <v>11</v>
      </c>
      <c r="C70" s="157">
        <f>E70</f>
        <v>615997000</v>
      </c>
      <c r="D70" s="129" t="s">
        <v>24</v>
      </c>
      <c r="E70" s="157">
        <v>615997000</v>
      </c>
      <c r="F70" s="158"/>
      <c r="G70" s="157"/>
      <c r="H70" s="130" t="s">
        <v>24</v>
      </c>
      <c r="I70" s="130" t="s">
        <v>24</v>
      </c>
      <c r="J70" s="130" t="s">
        <v>24</v>
      </c>
      <c r="K70" s="130" t="s">
        <v>24</v>
      </c>
      <c r="L70" s="130" t="s">
        <v>24</v>
      </c>
      <c r="M70" s="130" t="s">
        <v>24</v>
      </c>
      <c r="N70" s="130" t="s">
        <v>24</v>
      </c>
      <c r="O70" s="130" t="s">
        <v>24</v>
      </c>
      <c r="P70" s="130" t="s">
        <v>24</v>
      </c>
      <c r="Q70" s="130" t="s">
        <v>24</v>
      </c>
      <c r="R70" s="130" t="s">
        <v>24</v>
      </c>
      <c r="S70" s="130" t="s">
        <v>24</v>
      </c>
      <c r="T70" s="130" t="s">
        <v>24</v>
      </c>
      <c r="U70" s="159"/>
      <c r="V70" s="140" t="s">
        <v>118</v>
      </c>
      <c r="W70" s="141">
        <v>75</v>
      </c>
      <c r="X70" s="141">
        <v>100</v>
      </c>
      <c r="Y70" s="157" t="s">
        <v>24</v>
      </c>
      <c r="Z70" s="157" t="s">
        <v>24</v>
      </c>
      <c r="AA70" s="157" t="s">
        <v>24</v>
      </c>
      <c r="AB70" s="157" t="s">
        <v>24</v>
      </c>
      <c r="AC70" s="157" t="s">
        <v>24</v>
      </c>
      <c r="AD70" s="157" t="s">
        <v>24</v>
      </c>
      <c r="AE70" s="157" t="s">
        <v>24</v>
      </c>
      <c r="AF70" s="157" t="s">
        <v>24</v>
      </c>
      <c r="AG70" s="157" t="s">
        <v>24</v>
      </c>
      <c r="AH70" s="157" t="s">
        <v>24</v>
      </c>
      <c r="AI70" s="157" t="s">
        <v>24</v>
      </c>
      <c r="AJ70" s="157" t="s">
        <v>24</v>
      </c>
      <c r="AK70" s="157" t="s">
        <v>24</v>
      </c>
      <c r="AL70" s="157" t="s">
        <v>24</v>
      </c>
      <c r="AM70" s="157" t="s">
        <v>24</v>
      </c>
      <c r="AN70" s="141">
        <v>100</v>
      </c>
    </row>
    <row r="71" spans="1:40" ht="91.5" customHeight="1" x14ac:dyDescent="0.45">
      <c r="A71" s="235"/>
      <c r="B71" s="140" t="s">
        <v>14</v>
      </c>
      <c r="C71" s="157">
        <f>F71+G71</f>
        <v>3572283</v>
      </c>
      <c r="D71" s="129" t="s">
        <v>24</v>
      </c>
      <c r="E71" s="130" t="s">
        <v>24</v>
      </c>
      <c r="F71" s="158">
        <v>617869</v>
      </c>
      <c r="G71" s="157">
        <v>2954414</v>
      </c>
      <c r="H71" s="212"/>
      <c r="I71" s="212"/>
      <c r="J71" s="212"/>
      <c r="K71" s="130"/>
      <c r="L71" s="130"/>
      <c r="M71" s="130"/>
      <c r="N71" s="130"/>
      <c r="O71" s="130"/>
      <c r="P71" s="130"/>
      <c r="Q71" s="130"/>
      <c r="R71" s="130"/>
      <c r="S71" s="130"/>
      <c r="T71" s="130"/>
      <c r="U71" s="210"/>
      <c r="V71" s="200" t="s">
        <v>160</v>
      </c>
      <c r="W71" s="174"/>
      <c r="X71" s="174" t="s">
        <v>24</v>
      </c>
      <c r="Y71" s="192"/>
      <c r="Z71" s="192">
        <v>1</v>
      </c>
      <c r="AA71" s="192"/>
      <c r="AB71" s="126" t="s">
        <v>24</v>
      </c>
      <c r="AC71" s="126" t="s">
        <v>24</v>
      </c>
      <c r="AD71" s="126" t="s">
        <v>24</v>
      </c>
      <c r="AE71" s="192"/>
      <c r="AF71" s="126" t="s">
        <v>24</v>
      </c>
      <c r="AG71" s="126" t="s">
        <v>24</v>
      </c>
      <c r="AH71" s="192"/>
      <c r="AI71" s="126" t="s">
        <v>24</v>
      </c>
      <c r="AJ71" s="126" t="s">
        <v>24</v>
      </c>
      <c r="AK71" s="126" t="s">
        <v>24</v>
      </c>
      <c r="AL71" s="126" t="s">
        <v>24</v>
      </c>
      <c r="AM71" s="126" t="s">
        <v>24</v>
      </c>
      <c r="AN71" s="174">
        <v>1</v>
      </c>
    </row>
    <row r="72" spans="1:40" ht="91.5" customHeight="1" x14ac:dyDescent="0.45">
      <c r="A72" s="235" t="s">
        <v>158</v>
      </c>
      <c r="B72" s="156" t="s">
        <v>12</v>
      </c>
      <c r="C72" s="157">
        <f>F72+G72</f>
        <v>3572283</v>
      </c>
      <c r="D72" s="129" t="s">
        <v>24</v>
      </c>
      <c r="E72" s="130" t="s">
        <v>24</v>
      </c>
      <c r="F72" s="158">
        <v>617869</v>
      </c>
      <c r="G72" s="157">
        <v>2954414</v>
      </c>
      <c r="H72" s="212"/>
      <c r="I72" s="212"/>
      <c r="J72" s="212"/>
      <c r="K72" s="130"/>
      <c r="L72" s="130"/>
      <c r="M72" s="130"/>
      <c r="N72" s="130"/>
      <c r="O72" s="130"/>
      <c r="P72" s="130"/>
      <c r="Q72" s="130"/>
      <c r="R72" s="130"/>
      <c r="S72" s="130"/>
      <c r="T72" s="130"/>
      <c r="U72" s="236"/>
      <c r="V72" s="190"/>
      <c r="W72" s="203"/>
      <c r="X72" s="206"/>
      <c r="Y72" s="195"/>
      <c r="Z72" s="195"/>
      <c r="AA72" s="195"/>
      <c r="AB72" s="132"/>
      <c r="AC72" s="132"/>
      <c r="AD72" s="132"/>
      <c r="AE72" s="195"/>
      <c r="AF72" s="132"/>
      <c r="AG72" s="132"/>
      <c r="AH72" s="195"/>
      <c r="AI72" s="132"/>
      <c r="AJ72" s="132"/>
      <c r="AK72" s="132"/>
      <c r="AL72" s="132"/>
      <c r="AM72" s="132"/>
      <c r="AN72" s="206"/>
    </row>
    <row r="73" spans="1:40" ht="68.25" customHeight="1" x14ac:dyDescent="0.45">
      <c r="A73" s="173" t="s">
        <v>115</v>
      </c>
      <c r="B73" s="237" t="s">
        <v>14</v>
      </c>
      <c r="C73" s="184">
        <f>D73+F73</f>
        <v>440021</v>
      </c>
      <c r="D73" s="238">
        <f>D79</f>
        <v>187000</v>
      </c>
      <c r="E73" s="239" t="s">
        <v>24</v>
      </c>
      <c r="F73" s="238">
        <f>F81</f>
        <v>253021</v>
      </c>
      <c r="G73" s="239" t="s">
        <v>24</v>
      </c>
      <c r="H73" s="239" t="s">
        <v>24</v>
      </c>
      <c r="I73" s="239" t="s">
        <v>24</v>
      </c>
      <c r="J73" s="239" t="s">
        <v>24</v>
      </c>
      <c r="K73" s="220" t="s">
        <v>24</v>
      </c>
      <c r="L73" s="220" t="s">
        <v>24</v>
      </c>
      <c r="M73" s="220" t="s">
        <v>24</v>
      </c>
      <c r="N73" s="220" t="s">
        <v>24</v>
      </c>
      <c r="O73" s="220" t="s">
        <v>24</v>
      </c>
      <c r="P73" s="220" t="s">
        <v>24</v>
      </c>
      <c r="Q73" s="220" t="s">
        <v>24</v>
      </c>
      <c r="R73" s="220" t="s">
        <v>24</v>
      </c>
      <c r="S73" s="220" t="s">
        <v>24</v>
      </c>
      <c r="T73" s="220" t="s">
        <v>24</v>
      </c>
      <c r="U73" s="240"/>
      <c r="V73" s="241" t="s">
        <v>161</v>
      </c>
      <c r="W73" s="174">
        <v>1</v>
      </c>
      <c r="X73" s="174"/>
      <c r="Y73" s="153">
        <v>1</v>
      </c>
      <c r="Z73" s="153"/>
      <c r="AA73" s="153"/>
      <c r="AB73" s="153"/>
      <c r="AC73" s="153"/>
      <c r="AD73" s="153"/>
      <c r="AE73" s="153"/>
      <c r="AF73" s="153"/>
      <c r="AG73" s="153"/>
      <c r="AH73" s="153"/>
      <c r="AI73" s="153"/>
      <c r="AJ73" s="153"/>
      <c r="AK73" s="153"/>
      <c r="AL73" s="153"/>
      <c r="AM73" s="153"/>
      <c r="AN73" s="162">
        <v>2</v>
      </c>
    </row>
    <row r="74" spans="1:40" ht="148.5" customHeight="1" x14ac:dyDescent="0.45">
      <c r="A74" s="182" t="s">
        <v>93</v>
      </c>
      <c r="B74" s="156" t="s">
        <v>12</v>
      </c>
      <c r="C74" s="130" t="s">
        <v>24</v>
      </c>
      <c r="D74" s="129" t="s">
        <v>24</v>
      </c>
      <c r="E74" s="130" t="s">
        <v>24</v>
      </c>
      <c r="F74" s="129" t="s">
        <v>24</v>
      </c>
      <c r="G74" s="130" t="s">
        <v>24</v>
      </c>
      <c r="H74" s="130" t="s">
        <v>24</v>
      </c>
      <c r="I74" s="130" t="s">
        <v>24</v>
      </c>
      <c r="J74" s="130" t="s">
        <v>24</v>
      </c>
      <c r="K74" s="130" t="s">
        <v>24</v>
      </c>
      <c r="L74" s="130" t="s">
        <v>24</v>
      </c>
      <c r="M74" s="130" t="s">
        <v>24</v>
      </c>
      <c r="N74" s="130" t="s">
        <v>24</v>
      </c>
      <c r="O74" s="130" t="s">
        <v>24</v>
      </c>
      <c r="P74" s="130" t="s">
        <v>24</v>
      </c>
      <c r="Q74" s="130" t="s">
        <v>24</v>
      </c>
      <c r="R74" s="130" t="s">
        <v>24</v>
      </c>
      <c r="S74" s="130" t="s">
        <v>24</v>
      </c>
      <c r="T74" s="130" t="s">
        <v>24</v>
      </c>
      <c r="U74" s="242"/>
      <c r="V74" s="243"/>
      <c r="W74" s="206"/>
      <c r="X74" s="206"/>
      <c r="Y74" s="153"/>
      <c r="Z74" s="153"/>
      <c r="AA74" s="153"/>
      <c r="AB74" s="153"/>
      <c r="AC74" s="153"/>
      <c r="AD74" s="153"/>
      <c r="AE74" s="153"/>
      <c r="AF74" s="153"/>
      <c r="AG74" s="153"/>
      <c r="AH74" s="153"/>
      <c r="AI74" s="153"/>
      <c r="AJ74" s="153"/>
      <c r="AK74" s="153"/>
      <c r="AL74" s="153"/>
      <c r="AM74" s="153"/>
      <c r="AN74" s="162"/>
    </row>
    <row r="75" spans="1:40" ht="75" hidden="1" customHeight="1" x14ac:dyDescent="0.45">
      <c r="A75" s="182"/>
      <c r="B75" s="140" t="s">
        <v>13</v>
      </c>
      <c r="C75" s="130" t="s">
        <v>24</v>
      </c>
      <c r="D75" s="129" t="s">
        <v>24</v>
      </c>
      <c r="E75" s="130" t="s">
        <v>24</v>
      </c>
      <c r="F75" s="129" t="s">
        <v>24</v>
      </c>
      <c r="G75" s="130" t="s">
        <v>24</v>
      </c>
      <c r="H75" s="130" t="s">
        <v>24</v>
      </c>
      <c r="I75" s="130" t="s">
        <v>24</v>
      </c>
      <c r="J75" s="130" t="s">
        <v>24</v>
      </c>
      <c r="K75" s="130" t="s">
        <v>24</v>
      </c>
      <c r="L75" s="130" t="s">
        <v>24</v>
      </c>
      <c r="M75" s="130" t="s">
        <v>24</v>
      </c>
      <c r="N75" s="130" t="s">
        <v>24</v>
      </c>
      <c r="O75" s="130" t="s">
        <v>24</v>
      </c>
      <c r="P75" s="130" t="s">
        <v>24</v>
      </c>
      <c r="Q75" s="130" t="s">
        <v>24</v>
      </c>
      <c r="R75" s="130" t="s">
        <v>24</v>
      </c>
      <c r="S75" s="130" t="s">
        <v>24</v>
      </c>
      <c r="T75" s="130" t="s">
        <v>24</v>
      </c>
      <c r="U75" s="164"/>
      <c r="V75" s="161"/>
      <c r="W75" s="244"/>
      <c r="X75" s="217"/>
      <c r="Y75" s="245"/>
      <c r="Z75" s="245"/>
      <c r="AA75" s="245"/>
      <c r="AB75" s="245"/>
      <c r="AC75" s="245"/>
      <c r="AD75" s="245"/>
      <c r="AE75" s="245"/>
      <c r="AF75" s="245"/>
      <c r="AG75" s="245"/>
      <c r="AH75" s="245"/>
      <c r="AI75" s="245"/>
      <c r="AJ75" s="246"/>
      <c r="AK75" s="245"/>
      <c r="AL75" s="245"/>
      <c r="AM75" s="245"/>
      <c r="AN75" s="217"/>
    </row>
    <row r="76" spans="1:40" ht="75" hidden="1" customHeight="1" x14ac:dyDescent="0.45">
      <c r="A76" s="247"/>
      <c r="B76" s="140" t="s">
        <v>10</v>
      </c>
      <c r="C76" s="130" t="s">
        <v>24</v>
      </c>
      <c r="D76" s="129" t="s">
        <v>24</v>
      </c>
      <c r="E76" s="130" t="s">
        <v>24</v>
      </c>
      <c r="F76" s="129" t="s">
        <v>24</v>
      </c>
      <c r="G76" s="130" t="s">
        <v>24</v>
      </c>
      <c r="H76" s="130" t="s">
        <v>24</v>
      </c>
      <c r="I76" s="130" t="s">
        <v>24</v>
      </c>
      <c r="J76" s="130" t="s">
        <v>24</v>
      </c>
      <c r="K76" s="130" t="s">
        <v>24</v>
      </c>
      <c r="L76" s="130" t="s">
        <v>24</v>
      </c>
      <c r="M76" s="130" t="s">
        <v>24</v>
      </c>
      <c r="N76" s="130" t="s">
        <v>24</v>
      </c>
      <c r="O76" s="130" t="s">
        <v>24</v>
      </c>
      <c r="P76" s="130" t="s">
        <v>24</v>
      </c>
      <c r="Q76" s="130" t="s">
        <v>24</v>
      </c>
      <c r="R76" s="130" t="s">
        <v>24</v>
      </c>
      <c r="S76" s="130" t="s">
        <v>24</v>
      </c>
      <c r="T76" s="130" t="s">
        <v>24</v>
      </c>
      <c r="U76" s="164"/>
      <c r="V76" s="161"/>
      <c r="W76" s="217"/>
      <c r="X76" s="217"/>
      <c r="Y76" s="245"/>
      <c r="Z76" s="245"/>
      <c r="AA76" s="245"/>
      <c r="AB76" s="245"/>
      <c r="AC76" s="245"/>
      <c r="AD76" s="245"/>
      <c r="AE76" s="245"/>
      <c r="AF76" s="245"/>
      <c r="AG76" s="245"/>
      <c r="AH76" s="245"/>
      <c r="AI76" s="245"/>
      <c r="AJ76" s="245" t="s">
        <v>24</v>
      </c>
      <c r="AK76" s="245"/>
      <c r="AL76" s="245"/>
      <c r="AM76" s="245"/>
      <c r="AN76" s="217"/>
    </row>
    <row r="77" spans="1:40" ht="75" hidden="1" customHeight="1" x14ac:dyDescent="0.45">
      <c r="A77" s="147"/>
      <c r="B77" s="140" t="s">
        <v>11</v>
      </c>
      <c r="C77" s="130" t="s">
        <v>24</v>
      </c>
      <c r="D77" s="129" t="s">
        <v>24</v>
      </c>
      <c r="E77" s="130" t="s">
        <v>24</v>
      </c>
      <c r="F77" s="129" t="s">
        <v>24</v>
      </c>
      <c r="G77" s="130" t="s">
        <v>24</v>
      </c>
      <c r="H77" s="130" t="s">
        <v>24</v>
      </c>
      <c r="I77" s="130" t="s">
        <v>24</v>
      </c>
      <c r="J77" s="130" t="s">
        <v>24</v>
      </c>
      <c r="K77" s="130" t="s">
        <v>24</v>
      </c>
      <c r="L77" s="130" t="s">
        <v>24</v>
      </c>
      <c r="M77" s="130" t="s">
        <v>24</v>
      </c>
      <c r="N77" s="130" t="s">
        <v>24</v>
      </c>
      <c r="O77" s="130" t="s">
        <v>24</v>
      </c>
      <c r="P77" s="130" t="s">
        <v>24</v>
      </c>
      <c r="Q77" s="130" t="s">
        <v>24</v>
      </c>
      <c r="R77" s="130" t="s">
        <v>24</v>
      </c>
      <c r="S77" s="130" t="s">
        <v>24</v>
      </c>
      <c r="T77" s="130" t="s">
        <v>24</v>
      </c>
      <c r="U77" s="164"/>
      <c r="V77" s="161"/>
      <c r="W77" s="217"/>
      <c r="X77" s="217"/>
      <c r="Y77" s="245"/>
      <c r="Z77" s="245"/>
      <c r="AA77" s="245"/>
      <c r="AB77" s="245"/>
      <c r="AC77" s="245"/>
      <c r="AD77" s="245"/>
      <c r="AE77" s="245"/>
      <c r="AF77" s="245"/>
      <c r="AG77" s="245"/>
      <c r="AH77" s="245"/>
      <c r="AI77" s="245"/>
      <c r="AJ77" s="245"/>
      <c r="AK77" s="245"/>
      <c r="AL77" s="245"/>
      <c r="AM77" s="245"/>
      <c r="AN77" s="217"/>
    </row>
    <row r="78" spans="1:40" ht="75" customHeight="1" x14ac:dyDescent="0.45">
      <c r="A78" s="147"/>
      <c r="B78" s="156" t="s">
        <v>14</v>
      </c>
      <c r="C78" s="130"/>
      <c r="D78" s="129"/>
      <c r="E78" s="130"/>
      <c r="F78" s="129"/>
      <c r="G78" s="130"/>
      <c r="H78" s="130"/>
      <c r="I78" s="130"/>
      <c r="J78" s="130"/>
      <c r="K78" s="130"/>
      <c r="L78" s="130"/>
      <c r="M78" s="130"/>
      <c r="N78" s="130"/>
      <c r="O78" s="130"/>
      <c r="P78" s="130"/>
      <c r="Q78" s="130"/>
      <c r="R78" s="130"/>
      <c r="S78" s="130"/>
      <c r="T78" s="130"/>
      <c r="U78" s="126" t="s">
        <v>139</v>
      </c>
      <c r="V78" s="147"/>
      <c r="W78" s="162">
        <v>1</v>
      </c>
      <c r="X78" s="162" t="s">
        <v>24</v>
      </c>
      <c r="Y78" s="153" t="s">
        <v>24</v>
      </c>
      <c r="Z78" s="153" t="s">
        <v>24</v>
      </c>
      <c r="AA78" s="153" t="s">
        <v>24</v>
      </c>
      <c r="AB78" s="153" t="s">
        <v>24</v>
      </c>
      <c r="AC78" s="153" t="s">
        <v>24</v>
      </c>
      <c r="AD78" s="153" t="s">
        <v>24</v>
      </c>
      <c r="AE78" s="153" t="s">
        <v>24</v>
      </c>
      <c r="AF78" s="153" t="s">
        <v>24</v>
      </c>
      <c r="AG78" s="153" t="s">
        <v>24</v>
      </c>
      <c r="AH78" s="153" t="s">
        <v>24</v>
      </c>
      <c r="AI78" s="153" t="s">
        <v>24</v>
      </c>
      <c r="AJ78" s="153" t="s">
        <v>24</v>
      </c>
      <c r="AK78" s="153" t="s">
        <v>24</v>
      </c>
      <c r="AL78" s="153" t="s">
        <v>24</v>
      </c>
      <c r="AM78" s="153" t="s">
        <v>24</v>
      </c>
      <c r="AN78" s="162">
        <v>1</v>
      </c>
    </row>
    <row r="79" spans="1:40" ht="137.25" customHeight="1" x14ac:dyDescent="0.45">
      <c r="A79" s="161" t="s">
        <v>94</v>
      </c>
      <c r="B79" s="156" t="s">
        <v>12</v>
      </c>
      <c r="C79" s="157">
        <f>D79</f>
        <v>187000</v>
      </c>
      <c r="D79" s="158">
        <v>187000</v>
      </c>
      <c r="E79" s="130" t="s">
        <v>24</v>
      </c>
      <c r="F79" s="129" t="s">
        <v>24</v>
      </c>
      <c r="G79" s="130" t="s">
        <v>24</v>
      </c>
      <c r="H79" s="130" t="s">
        <v>24</v>
      </c>
      <c r="I79" s="130" t="s">
        <v>24</v>
      </c>
      <c r="J79" s="130" t="s">
        <v>24</v>
      </c>
      <c r="K79" s="130" t="s">
        <v>24</v>
      </c>
      <c r="L79" s="130" t="s">
        <v>24</v>
      </c>
      <c r="M79" s="130" t="s">
        <v>24</v>
      </c>
      <c r="N79" s="130" t="s">
        <v>24</v>
      </c>
      <c r="O79" s="130" t="s">
        <v>24</v>
      </c>
      <c r="P79" s="130" t="s">
        <v>24</v>
      </c>
      <c r="Q79" s="130" t="s">
        <v>24</v>
      </c>
      <c r="R79" s="130" t="s">
        <v>24</v>
      </c>
      <c r="S79" s="130" t="s">
        <v>24</v>
      </c>
      <c r="T79" s="130" t="s">
        <v>24</v>
      </c>
      <c r="U79" s="159"/>
      <c r="V79" s="161"/>
      <c r="W79" s="162"/>
      <c r="X79" s="162"/>
      <c r="Y79" s="153"/>
      <c r="Z79" s="153"/>
      <c r="AA79" s="153"/>
      <c r="AB79" s="153"/>
      <c r="AC79" s="153"/>
      <c r="AD79" s="153"/>
      <c r="AE79" s="153"/>
      <c r="AF79" s="153"/>
      <c r="AG79" s="153"/>
      <c r="AH79" s="153"/>
      <c r="AI79" s="153"/>
      <c r="AJ79" s="153"/>
      <c r="AK79" s="153"/>
      <c r="AL79" s="153"/>
      <c r="AM79" s="153"/>
      <c r="AN79" s="162"/>
    </row>
    <row r="80" spans="1:40" ht="92.25" customHeight="1" x14ac:dyDescent="0.45">
      <c r="A80" s="147"/>
      <c r="B80" s="211" t="s">
        <v>13</v>
      </c>
      <c r="C80" s="199"/>
      <c r="D80" s="248"/>
      <c r="E80" s="212" t="s">
        <v>24</v>
      </c>
      <c r="F80" s="249" t="s">
        <v>24</v>
      </c>
      <c r="G80" s="212" t="s">
        <v>24</v>
      </c>
      <c r="H80" s="212" t="s">
        <v>24</v>
      </c>
      <c r="I80" s="212" t="s">
        <v>24</v>
      </c>
      <c r="J80" s="212" t="s">
        <v>24</v>
      </c>
      <c r="K80" s="212" t="s">
        <v>24</v>
      </c>
      <c r="L80" s="212" t="s">
        <v>24</v>
      </c>
      <c r="M80" s="212" t="s">
        <v>24</v>
      </c>
      <c r="N80" s="212" t="s">
        <v>24</v>
      </c>
      <c r="O80" s="212" t="s">
        <v>24</v>
      </c>
      <c r="P80" s="212" t="s">
        <v>24</v>
      </c>
      <c r="Q80" s="212" t="s">
        <v>24</v>
      </c>
      <c r="R80" s="212" t="s">
        <v>24</v>
      </c>
      <c r="S80" s="212" t="s">
        <v>24</v>
      </c>
      <c r="T80" s="250" t="s">
        <v>24</v>
      </c>
      <c r="U80" s="159"/>
      <c r="V80" s="161"/>
      <c r="W80" s="162"/>
      <c r="X80" s="162"/>
      <c r="Y80" s="153"/>
      <c r="Z80" s="153"/>
      <c r="AA80" s="153"/>
      <c r="AB80" s="153"/>
      <c r="AC80" s="153"/>
      <c r="AD80" s="153"/>
      <c r="AE80" s="153"/>
      <c r="AF80" s="153"/>
      <c r="AG80" s="153"/>
      <c r="AH80" s="153"/>
      <c r="AI80" s="153"/>
      <c r="AJ80" s="153"/>
      <c r="AK80" s="153"/>
      <c r="AL80" s="153"/>
      <c r="AM80" s="153"/>
      <c r="AN80" s="162"/>
    </row>
    <row r="81" spans="1:40" ht="79.5" customHeight="1" x14ac:dyDescent="0.45">
      <c r="A81" s="161"/>
      <c r="B81" s="156" t="s">
        <v>14</v>
      </c>
      <c r="C81" s="157">
        <v>253021</v>
      </c>
      <c r="D81" s="158" t="s">
        <v>24</v>
      </c>
      <c r="E81" s="130" t="s">
        <v>24</v>
      </c>
      <c r="F81" s="158">
        <v>253021</v>
      </c>
      <c r="G81" s="130"/>
      <c r="H81" s="130"/>
      <c r="I81" s="130"/>
      <c r="J81" s="130"/>
      <c r="K81" s="130"/>
      <c r="L81" s="130"/>
      <c r="M81" s="130"/>
      <c r="N81" s="130"/>
      <c r="O81" s="130"/>
      <c r="P81" s="130"/>
      <c r="Q81" s="130"/>
      <c r="R81" s="130"/>
      <c r="S81" s="130"/>
      <c r="T81" s="251"/>
      <c r="U81" s="159"/>
      <c r="V81" s="161"/>
      <c r="W81" s="221"/>
      <c r="X81" s="252"/>
      <c r="Y81" s="220"/>
      <c r="Z81" s="220"/>
      <c r="AA81" s="220"/>
      <c r="AB81" s="240"/>
      <c r="AC81" s="220"/>
      <c r="AD81" s="220"/>
      <c r="AE81" s="220"/>
      <c r="AF81" s="220"/>
      <c r="AG81" s="239"/>
      <c r="AH81" s="220"/>
      <c r="AI81" s="220"/>
      <c r="AJ81" s="220"/>
      <c r="AK81" s="220"/>
      <c r="AL81" s="220"/>
      <c r="AM81" s="220"/>
      <c r="AN81" s="174">
        <v>1</v>
      </c>
    </row>
    <row r="82" spans="1:40" s="232" customFormat="1" ht="137.25" customHeight="1" x14ac:dyDescent="0.45">
      <c r="A82" s="253" t="s">
        <v>158</v>
      </c>
      <c r="B82" s="230" t="s">
        <v>12</v>
      </c>
      <c r="C82" s="158">
        <v>253021</v>
      </c>
      <c r="D82" s="158" t="s">
        <v>24</v>
      </c>
      <c r="E82" s="129" t="s">
        <v>24</v>
      </c>
      <c r="F82" s="158">
        <v>253021</v>
      </c>
      <c r="G82" s="129" t="s">
        <v>24</v>
      </c>
      <c r="H82" s="129" t="s">
        <v>24</v>
      </c>
      <c r="I82" s="129" t="s">
        <v>24</v>
      </c>
      <c r="J82" s="129" t="s">
        <v>24</v>
      </c>
      <c r="K82" s="129" t="s">
        <v>24</v>
      </c>
      <c r="L82" s="129" t="s">
        <v>24</v>
      </c>
      <c r="M82" s="129" t="s">
        <v>24</v>
      </c>
      <c r="N82" s="129" t="s">
        <v>24</v>
      </c>
      <c r="O82" s="129" t="s">
        <v>24</v>
      </c>
      <c r="P82" s="129" t="s">
        <v>24</v>
      </c>
      <c r="Q82" s="129" t="s">
        <v>24</v>
      </c>
      <c r="R82" s="129" t="s">
        <v>24</v>
      </c>
      <c r="S82" s="129" t="s">
        <v>24</v>
      </c>
      <c r="T82" s="254" t="s">
        <v>24</v>
      </c>
      <c r="U82" s="132"/>
      <c r="V82" s="253"/>
      <c r="W82" s="255" t="s">
        <v>24</v>
      </c>
      <c r="X82" s="249" t="s">
        <v>24</v>
      </c>
      <c r="Y82" s="249">
        <v>1</v>
      </c>
      <c r="Z82" s="249" t="s">
        <v>24</v>
      </c>
      <c r="AA82" s="249" t="s">
        <v>24</v>
      </c>
      <c r="AB82" s="249" t="s">
        <v>24</v>
      </c>
      <c r="AC82" s="249" t="s">
        <v>24</v>
      </c>
      <c r="AD82" s="249" t="s">
        <v>24</v>
      </c>
      <c r="AE82" s="159" t="s">
        <v>24</v>
      </c>
      <c r="AF82" s="159" t="s">
        <v>24</v>
      </c>
      <c r="AG82" s="159" t="s">
        <v>24</v>
      </c>
      <c r="AH82" s="159" t="s">
        <v>24</v>
      </c>
      <c r="AI82" s="159" t="s">
        <v>24</v>
      </c>
      <c r="AJ82" s="159" t="s">
        <v>24</v>
      </c>
      <c r="AK82" s="159" t="s">
        <v>24</v>
      </c>
      <c r="AL82" s="159" t="s">
        <v>24</v>
      </c>
      <c r="AM82" s="159" t="s">
        <v>24</v>
      </c>
      <c r="AN82" s="206"/>
    </row>
    <row r="83" spans="1:40" ht="33.75" hidden="1" customHeight="1" x14ac:dyDescent="0.45">
      <c r="A83" s="182"/>
      <c r="B83" s="140" t="s">
        <v>13</v>
      </c>
      <c r="C83" s="197">
        <v>0</v>
      </c>
      <c r="D83" s="196">
        <v>0</v>
      </c>
      <c r="E83" s="197">
        <v>0</v>
      </c>
      <c r="F83" s="196">
        <v>0</v>
      </c>
      <c r="G83" s="197">
        <v>0</v>
      </c>
      <c r="H83" s="197">
        <v>0</v>
      </c>
      <c r="I83" s="197">
        <v>0</v>
      </c>
      <c r="J83" s="197">
        <v>0</v>
      </c>
      <c r="K83" s="197"/>
      <c r="L83" s="197"/>
      <c r="M83" s="197"/>
      <c r="N83" s="197"/>
      <c r="O83" s="197"/>
      <c r="P83" s="197"/>
      <c r="Q83" s="197"/>
      <c r="R83" s="197"/>
      <c r="S83" s="197"/>
      <c r="T83" s="197"/>
      <c r="U83" s="256"/>
      <c r="V83" s="182"/>
      <c r="W83" s="257"/>
      <c r="X83" s="212"/>
      <c r="Y83" s="212"/>
      <c r="Z83" s="212"/>
      <c r="AA83" s="212"/>
      <c r="AB83" s="212"/>
      <c r="AC83" s="212"/>
      <c r="AD83" s="212"/>
      <c r="AE83" s="132"/>
      <c r="AF83" s="132"/>
      <c r="AG83" s="132"/>
      <c r="AH83" s="132"/>
      <c r="AI83" s="132"/>
      <c r="AJ83" s="132"/>
      <c r="AK83" s="132"/>
      <c r="AL83" s="132"/>
      <c r="AM83" s="132"/>
      <c r="AN83" s="244"/>
    </row>
    <row r="84" spans="1:40" ht="73.5" customHeight="1" x14ac:dyDescent="0.45">
      <c r="A84" s="173" t="s">
        <v>144</v>
      </c>
      <c r="B84" s="156" t="s">
        <v>14</v>
      </c>
      <c r="C84" s="197">
        <f>C85+C86</f>
        <v>58817787.710000001</v>
      </c>
      <c r="D84" s="158">
        <f>D85+D86</f>
        <v>13185192.710000001</v>
      </c>
      <c r="E84" s="197">
        <f>E86</f>
        <v>1225503</v>
      </c>
      <c r="F84" s="196">
        <f>F86</f>
        <v>479250</v>
      </c>
      <c r="G84" s="197">
        <f t="shared" ref="G84:T84" si="5">G86</f>
        <v>3137703</v>
      </c>
      <c r="H84" s="197">
        <f t="shared" si="5"/>
        <v>3137703</v>
      </c>
      <c r="I84" s="197">
        <f t="shared" si="5"/>
        <v>3137703</v>
      </c>
      <c r="J84" s="197">
        <f t="shared" si="5"/>
        <v>3137703</v>
      </c>
      <c r="K84" s="197">
        <f t="shared" si="5"/>
        <v>3137703</v>
      </c>
      <c r="L84" s="197">
        <f t="shared" si="5"/>
        <v>3137703</v>
      </c>
      <c r="M84" s="197">
        <f t="shared" si="5"/>
        <v>3137703</v>
      </c>
      <c r="N84" s="197">
        <f t="shared" si="5"/>
        <v>3137703</v>
      </c>
      <c r="O84" s="197">
        <f t="shared" si="5"/>
        <v>3137703</v>
      </c>
      <c r="P84" s="197">
        <f t="shared" si="5"/>
        <v>3137703</v>
      </c>
      <c r="Q84" s="197">
        <f t="shared" si="5"/>
        <v>3137703</v>
      </c>
      <c r="R84" s="197">
        <f t="shared" si="5"/>
        <v>3137703</v>
      </c>
      <c r="S84" s="197">
        <f t="shared" si="5"/>
        <v>3137703</v>
      </c>
      <c r="T84" s="197">
        <f t="shared" si="5"/>
        <v>3137703</v>
      </c>
      <c r="U84" s="153" t="s">
        <v>137</v>
      </c>
      <c r="V84" s="258" t="s">
        <v>109</v>
      </c>
      <c r="W84" s="206">
        <v>2412</v>
      </c>
      <c r="X84" s="206">
        <v>64</v>
      </c>
      <c r="Y84" s="206">
        <v>64</v>
      </c>
      <c r="Z84" s="206">
        <v>64</v>
      </c>
      <c r="AA84" s="206">
        <v>64</v>
      </c>
      <c r="AB84" s="206">
        <v>64</v>
      </c>
      <c r="AC84" s="206">
        <v>64</v>
      </c>
      <c r="AD84" s="206">
        <v>64</v>
      </c>
      <c r="AE84" s="162">
        <v>64</v>
      </c>
      <c r="AF84" s="162">
        <v>64</v>
      </c>
      <c r="AG84" s="162">
        <v>64</v>
      </c>
      <c r="AH84" s="162">
        <v>64</v>
      </c>
      <c r="AI84" s="162">
        <v>64</v>
      </c>
      <c r="AJ84" s="162">
        <v>64</v>
      </c>
      <c r="AK84" s="162">
        <v>64</v>
      </c>
      <c r="AL84" s="162">
        <v>64</v>
      </c>
      <c r="AM84" s="162">
        <v>64</v>
      </c>
      <c r="AN84" s="203">
        <f>W84+X84+Y84+Z84+AA84+AB84+AC84+AD84+AE84+AF84+AG84+AH84+AI84+AJ84+AK84+AL84+AM84</f>
        <v>3436</v>
      </c>
    </row>
    <row r="85" spans="1:40" ht="126" customHeight="1" x14ac:dyDescent="0.45">
      <c r="A85" s="161" t="s">
        <v>111</v>
      </c>
      <c r="B85" s="156" t="s">
        <v>11</v>
      </c>
      <c r="C85" s="157">
        <f>D85</f>
        <v>11866673.710000001</v>
      </c>
      <c r="D85" s="158">
        <v>11866673.710000001</v>
      </c>
      <c r="E85" s="130"/>
      <c r="F85" s="196"/>
      <c r="G85" s="197"/>
      <c r="H85" s="197"/>
      <c r="I85" s="197"/>
      <c r="J85" s="197"/>
      <c r="K85" s="197"/>
      <c r="L85" s="197"/>
      <c r="M85" s="259"/>
      <c r="N85" s="259"/>
      <c r="O85" s="259"/>
      <c r="P85" s="259"/>
      <c r="Q85" s="259"/>
      <c r="R85" s="259"/>
      <c r="S85" s="259"/>
      <c r="T85" s="259"/>
      <c r="U85" s="153"/>
      <c r="V85" s="258"/>
      <c r="W85" s="162"/>
      <c r="X85" s="162"/>
      <c r="Y85" s="162"/>
      <c r="Z85" s="162"/>
      <c r="AA85" s="162"/>
      <c r="AB85" s="162"/>
      <c r="AC85" s="162"/>
      <c r="AD85" s="162"/>
      <c r="AE85" s="162"/>
      <c r="AF85" s="162"/>
      <c r="AG85" s="162"/>
      <c r="AH85" s="162"/>
      <c r="AI85" s="162"/>
      <c r="AJ85" s="162"/>
      <c r="AK85" s="162"/>
      <c r="AL85" s="162"/>
      <c r="AM85" s="162"/>
      <c r="AN85" s="203"/>
    </row>
    <row r="86" spans="1:40" ht="33.75" customHeight="1" x14ac:dyDescent="0.45">
      <c r="A86" s="161"/>
      <c r="B86" s="260" t="s">
        <v>12</v>
      </c>
      <c r="C86" s="261">
        <f>D86+E86+F86+G86+H86+I86+J86+K86+L86+M86+N86+O86+P86+Q86+R86+S86+T86</f>
        <v>46951114</v>
      </c>
      <c r="D86" s="262">
        <v>1318519</v>
      </c>
      <c r="E86" s="261">
        <v>1225503</v>
      </c>
      <c r="F86" s="262">
        <v>479250</v>
      </c>
      <c r="G86" s="261">
        <v>3137703</v>
      </c>
      <c r="H86" s="261">
        <v>3137703</v>
      </c>
      <c r="I86" s="261">
        <v>3137703</v>
      </c>
      <c r="J86" s="261">
        <v>3137703</v>
      </c>
      <c r="K86" s="261">
        <v>3137703</v>
      </c>
      <c r="L86" s="261">
        <v>3137703</v>
      </c>
      <c r="M86" s="261">
        <v>3137703</v>
      </c>
      <c r="N86" s="261">
        <v>3137703</v>
      </c>
      <c r="O86" s="261">
        <v>3137703</v>
      </c>
      <c r="P86" s="261">
        <v>3137703</v>
      </c>
      <c r="Q86" s="261">
        <v>3137703</v>
      </c>
      <c r="R86" s="261">
        <v>3137703</v>
      </c>
      <c r="S86" s="261">
        <v>3137703</v>
      </c>
      <c r="T86" s="261">
        <v>3137703</v>
      </c>
      <c r="U86" s="153"/>
      <c r="V86" s="258"/>
      <c r="W86" s="162"/>
      <c r="X86" s="162"/>
      <c r="Y86" s="162"/>
      <c r="Z86" s="162"/>
      <c r="AA86" s="162"/>
      <c r="AB86" s="162"/>
      <c r="AC86" s="162"/>
      <c r="AD86" s="162"/>
      <c r="AE86" s="162"/>
      <c r="AF86" s="162"/>
      <c r="AG86" s="162"/>
      <c r="AH86" s="162"/>
      <c r="AI86" s="162"/>
      <c r="AJ86" s="162"/>
      <c r="AK86" s="162"/>
      <c r="AL86" s="162"/>
      <c r="AM86" s="162"/>
      <c r="AN86" s="203"/>
    </row>
    <row r="87" spans="1:40" ht="33.75" customHeight="1" x14ac:dyDescent="0.45">
      <c r="A87" s="161"/>
      <c r="B87" s="260"/>
      <c r="C87" s="261"/>
      <c r="D87" s="262"/>
      <c r="E87" s="261"/>
      <c r="F87" s="262"/>
      <c r="G87" s="261"/>
      <c r="H87" s="261"/>
      <c r="I87" s="261"/>
      <c r="J87" s="261"/>
      <c r="K87" s="261"/>
      <c r="L87" s="261"/>
      <c r="M87" s="261"/>
      <c r="N87" s="261"/>
      <c r="O87" s="261"/>
      <c r="P87" s="261"/>
      <c r="Q87" s="261"/>
      <c r="R87" s="261"/>
      <c r="S87" s="261"/>
      <c r="T87" s="261"/>
      <c r="U87" s="153"/>
      <c r="V87" s="258"/>
      <c r="W87" s="162"/>
      <c r="X87" s="162"/>
      <c r="Y87" s="162"/>
      <c r="Z87" s="162"/>
      <c r="AA87" s="162"/>
      <c r="AB87" s="162"/>
      <c r="AC87" s="162"/>
      <c r="AD87" s="162"/>
      <c r="AE87" s="162"/>
      <c r="AF87" s="162"/>
      <c r="AG87" s="162"/>
      <c r="AH87" s="162"/>
      <c r="AI87" s="162"/>
      <c r="AJ87" s="162"/>
      <c r="AK87" s="162"/>
      <c r="AL87" s="162"/>
      <c r="AM87" s="162"/>
      <c r="AN87" s="203"/>
    </row>
    <row r="88" spans="1:40" ht="33" customHeight="1" x14ac:dyDescent="0.45">
      <c r="A88" s="161"/>
      <c r="B88" s="260"/>
      <c r="C88" s="261"/>
      <c r="D88" s="262"/>
      <c r="E88" s="261"/>
      <c r="F88" s="262"/>
      <c r="G88" s="261"/>
      <c r="H88" s="261"/>
      <c r="I88" s="261"/>
      <c r="J88" s="261"/>
      <c r="K88" s="261"/>
      <c r="L88" s="261"/>
      <c r="M88" s="261"/>
      <c r="N88" s="261"/>
      <c r="O88" s="261"/>
      <c r="P88" s="261"/>
      <c r="Q88" s="261"/>
      <c r="R88" s="261"/>
      <c r="S88" s="261"/>
      <c r="T88" s="261"/>
      <c r="U88" s="153"/>
      <c r="V88" s="258"/>
      <c r="W88" s="162"/>
      <c r="X88" s="162"/>
      <c r="Y88" s="162"/>
      <c r="Z88" s="162"/>
      <c r="AA88" s="162"/>
      <c r="AB88" s="162"/>
      <c r="AC88" s="162"/>
      <c r="AD88" s="162"/>
      <c r="AE88" s="162"/>
      <c r="AF88" s="162"/>
      <c r="AG88" s="162"/>
      <c r="AH88" s="162"/>
      <c r="AI88" s="162"/>
      <c r="AJ88" s="162"/>
      <c r="AK88" s="162"/>
      <c r="AL88" s="162"/>
      <c r="AM88" s="162"/>
      <c r="AN88" s="206"/>
    </row>
    <row r="89" spans="1:40" ht="72.75" customHeight="1" x14ac:dyDescent="0.45">
      <c r="A89" s="173" t="s">
        <v>145</v>
      </c>
      <c r="B89" s="156" t="s">
        <v>14</v>
      </c>
      <c r="C89" s="214">
        <f>F89+G89+H89+I89+J89+K89+L89+M89+N89+O89+P89+Q89+R89+S89+T89</f>
        <v>3781995</v>
      </c>
      <c r="D89" s="129" t="s">
        <v>24</v>
      </c>
      <c r="E89" s="130" t="s">
        <v>24</v>
      </c>
      <c r="F89" s="213">
        <v>252133</v>
      </c>
      <c r="G89" s="214">
        <v>252133</v>
      </c>
      <c r="H89" s="214">
        <v>252133</v>
      </c>
      <c r="I89" s="214">
        <v>252133</v>
      </c>
      <c r="J89" s="214">
        <v>252133</v>
      </c>
      <c r="K89" s="214">
        <v>252133</v>
      </c>
      <c r="L89" s="214">
        <v>252133</v>
      </c>
      <c r="M89" s="214">
        <v>252133</v>
      </c>
      <c r="N89" s="214">
        <v>252133</v>
      </c>
      <c r="O89" s="214">
        <v>252133</v>
      </c>
      <c r="P89" s="214">
        <v>252133</v>
      </c>
      <c r="Q89" s="214">
        <v>252133</v>
      </c>
      <c r="R89" s="214">
        <v>252133</v>
      </c>
      <c r="S89" s="214">
        <v>252133</v>
      </c>
      <c r="T89" s="214">
        <v>252133</v>
      </c>
      <c r="U89" s="126" t="s">
        <v>137</v>
      </c>
      <c r="V89" s="152" t="s">
        <v>151</v>
      </c>
      <c r="W89" s="174">
        <v>1</v>
      </c>
      <c r="X89" s="174">
        <v>1</v>
      </c>
      <c r="Y89" s="174">
        <v>1</v>
      </c>
      <c r="Z89" s="174">
        <v>1</v>
      </c>
      <c r="AA89" s="174">
        <v>1</v>
      </c>
      <c r="AB89" s="174">
        <v>1</v>
      </c>
      <c r="AC89" s="174">
        <v>1</v>
      </c>
      <c r="AD89" s="174">
        <v>1</v>
      </c>
      <c r="AE89" s="174">
        <v>1</v>
      </c>
      <c r="AF89" s="174">
        <v>1</v>
      </c>
      <c r="AG89" s="174">
        <v>1</v>
      </c>
      <c r="AH89" s="174">
        <v>1</v>
      </c>
      <c r="AI89" s="174">
        <v>1</v>
      </c>
      <c r="AJ89" s="174">
        <v>1</v>
      </c>
      <c r="AK89" s="174">
        <v>1</v>
      </c>
      <c r="AL89" s="174">
        <v>1</v>
      </c>
      <c r="AM89" s="174">
        <v>1</v>
      </c>
      <c r="AN89" s="174">
        <v>17</v>
      </c>
    </row>
    <row r="90" spans="1:40" ht="228.75" customHeight="1" x14ac:dyDescent="0.45">
      <c r="A90" s="182" t="s">
        <v>149</v>
      </c>
      <c r="B90" s="156" t="s">
        <v>12</v>
      </c>
      <c r="C90" s="214">
        <f>F90+G90+H90+I90+J90+K90+L90+M90+N90+O90+P90+Q90+R90+S90+T90</f>
        <v>3781995</v>
      </c>
      <c r="D90" s="129" t="s">
        <v>24</v>
      </c>
      <c r="E90" s="130" t="s">
        <v>24</v>
      </c>
      <c r="F90" s="213">
        <v>252133</v>
      </c>
      <c r="G90" s="214">
        <v>252133</v>
      </c>
      <c r="H90" s="214">
        <v>252133</v>
      </c>
      <c r="I90" s="214">
        <v>252133</v>
      </c>
      <c r="J90" s="214">
        <v>252133</v>
      </c>
      <c r="K90" s="214">
        <v>252133</v>
      </c>
      <c r="L90" s="214">
        <v>252133</v>
      </c>
      <c r="M90" s="214">
        <v>252133</v>
      </c>
      <c r="N90" s="214">
        <v>252133</v>
      </c>
      <c r="O90" s="214">
        <v>252133</v>
      </c>
      <c r="P90" s="214">
        <v>252133</v>
      </c>
      <c r="Q90" s="214">
        <v>252133</v>
      </c>
      <c r="R90" s="214">
        <v>252133</v>
      </c>
      <c r="S90" s="214">
        <v>252133</v>
      </c>
      <c r="T90" s="214">
        <v>252133</v>
      </c>
      <c r="U90" s="132"/>
      <c r="V90" s="170"/>
      <c r="W90" s="206"/>
      <c r="X90" s="206"/>
      <c r="Y90" s="206"/>
      <c r="Z90" s="206"/>
      <c r="AA90" s="206"/>
      <c r="AB90" s="206"/>
      <c r="AC90" s="206"/>
      <c r="AD90" s="206"/>
      <c r="AE90" s="206"/>
      <c r="AF90" s="206"/>
      <c r="AG90" s="206"/>
      <c r="AH90" s="206"/>
      <c r="AI90" s="206"/>
      <c r="AJ90" s="206"/>
      <c r="AK90" s="206"/>
      <c r="AL90" s="206"/>
      <c r="AM90" s="206"/>
      <c r="AN90" s="206"/>
    </row>
    <row r="91" spans="1:40" ht="61.5" x14ac:dyDescent="0.45">
      <c r="A91" s="263" t="s">
        <v>116</v>
      </c>
      <c r="B91" s="140" t="s">
        <v>14</v>
      </c>
      <c r="C91" s="157">
        <f>C93+C94</f>
        <v>1386990131</v>
      </c>
      <c r="D91" s="158">
        <v>388096771</v>
      </c>
      <c r="E91" s="157">
        <f>E93+E94</f>
        <v>643217077</v>
      </c>
      <c r="F91" s="158">
        <f>F94</f>
        <v>22082178</v>
      </c>
      <c r="G91" s="157">
        <f>G94</f>
        <v>27866129</v>
      </c>
      <c r="H91" s="157">
        <f t="shared" ref="H91:T91" si="6">H94</f>
        <v>23503152</v>
      </c>
      <c r="I91" s="157">
        <f t="shared" si="6"/>
        <v>23503152</v>
      </c>
      <c r="J91" s="157">
        <f t="shared" si="6"/>
        <v>23503152</v>
      </c>
      <c r="K91" s="157">
        <f t="shared" si="6"/>
        <v>23503152</v>
      </c>
      <c r="L91" s="157">
        <f t="shared" si="6"/>
        <v>23503152</v>
      </c>
      <c r="M91" s="157">
        <f t="shared" si="6"/>
        <v>23503152</v>
      </c>
      <c r="N91" s="157">
        <f t="shared" si="6"/>
        <v>23503152</v>
      </c>
      <c r="O91" s="157">
        <f t="shared" si="6"/>
        <v>23503152</v>
      </c>
      <c r="P91" s="157">
        <f t="shared" si="6"/>
        <v>23503152</v>
      </c>
      <c r="Q91" s="157">
        <f t="shared" si="6"/>
        <v>23503152</v>
      </c>
      <c r="R91" s="157">
        <f t="shared" si="6"/>
        <v>23503152</v>
      </c>
      <c r="S91" s="157">
        <f t="shared" si="6"/>
        <v>23503152</v>
      </c>
      <c r="T91" s="157">
        <f t="shared" si="6"/>
        <v>23503152</v>
      </c>
      <c r="U91" s="130" t="s">
        <v>15</v>
      </c>
      <c r="V91" s="130" t="s">
        <v>15</v>
      </c>
      <c r="W91" s="130" t="s">
        <v>15</v>
      </c>
      <c r="X91" s="130" t="s">
        <v>15</v>
      </c>
      <c r="Y91" s="130" t="s">
        <v>15</v>
      </c>
      <c r="Z91" s="130" t="s">
        <v>15</v>
      </c>
      <c r="AA91" s="130" t="s">
        <v>15</v>
      </c>
      <c r="AB91" s="130" t="s">
        <v>15</v>
      </c>
      <c r="AC91" s="130" t="s">
        <v>15</v>
      </c>
      <c r="AD91" s="130" t="s">
        <v>15</v>
      </c>
      <c r="AE91" s="130" t="s">
        <v>15</v>
      </c>
      <c r="AF91" s="130" t="s">
        <v>15</v>
      </c>
      <c r="AG91" s="130" t="s">
        <v>15</v>
      </c>
      <c r="AH91" s="130" t="s">
        <v>15</v>
      </c>
      <c r="AI91" s="130" t="s">
        <v>15</v>
      </c>
      <c r="AJ91" s="130" t="s">
        <v>15</v>
      </c>
      <c r="AK91" s="130" t="s">
        <v>15</v>
      </c>
      <c r="AL91" s="130" t="s">
        <v>15</v>
      </c>
      <c r="AM91" s="130" t="s">
        <v>15</v>
      </c>
      <c r="AN91" s="130" t="s">
        <v>15</v>
      </c>
    </row>
    <row r="92" spans="1:40" ht="167.25" customHeight="1" x14ac:dyDescent="0.45">
      <c r="A92" s="264"/>
      <c r="B92" s="140" t="s">
        <v>10</v>
      </c>
      <c r="C92" s="197" t="s">
        <v>24</v>
      </c>
      <c r="D92" s="196" t="s">
        <v>24</v>
      </c>
      <c r="E92" s="197" t="s">
        <v>24</v>
      </c>
      <c r="F92" s="196" t="s">
        <v>24</v>
      </c>
      <c r="G92" s="197" t="s">
        <v>24</v>
      </c>
      <c r="H92" s="197" t="s">
        <v>24</v>
      </c>
      <c r="I92" s="197" t="s">
        <v>24</v>
      </c>
      <c r="J92" s="197" t="s">
        <v>24</v>
      </c>
      <c r="K92" s="197" t="s">
        <v>24</v>
      </c>
      <c r="L92" s="197" t="s">
        <v>24</v>
      </c>
      <c r="M92" s="197" t="s">
        <v>24</v>
      </c>
      <c r="N92" s="197" t="s">
        <v>24</v>
      </c>
      <c r="O92" s="197" t="s">
        <v>24</v>
      </c>
      <c r="P92" s="197" t="s">
        <v>24</v>
      </c>
      <c r="Q92" s="197" t="s">
        <v>24</v>
      </c>
      <c r="R92" s="197" t="s">
        <v>24</v>
      </c>
      <c r="S92" s="197" t="s">
        <v>24</v>
      </c>
      <c r="T92" s="197" t="s">
        <v>24</v>
      </c>
      <c r="U92" s="130" t="s">
        <v>15</v>
      </c>
      <c r="V92" s="130" t="s">
        <v>15</v>
      </c>
      <c r="W92" s="130" t="s">
        <v>15</v>
      </c>
      <c r="X92" s="130" t="s">
        <v>15</v>
      </c>
      <c r="Y92" s="130" t="s">
        <v>15</v>
      </c>
      <c r="Z92" s="130" t="s">
        <v>15</v>
      </c>
      <c r="AA92" s="130" t="s">
        <v>15</v>
      </c>
      <c r="AB92" s="130" t="s">
        <v>15</v>
      </c>
      <c r="AC92" s="130" t="s">
        <v>15</v>
      </c>
      <c r="AD92" s="130" t="s">
        <v>15</v>
      </c>
      <c r="AE92" s="130" t="s">
        <v>15</v>
      </c>
      <c r="AF92" s="130" t="s">
        <v>15</v>
      </c>
      <c r="AG92" s="130" t="s">
        <v>15</v>
      </c>
      <c r="AH92" s="130" t="s">
        <v>15</v>
      </c>
      <c r="AI92" s="130" t="s">
        <v>15</v>
      </c>
      <c r="AJ92" s="130" t="s">
        <v>15</v>
      </c>
      <c r="AK92" s="130" t="s">
        <v>15</v>
      </c>
      <c r="AL92" s="130" t="s">
        <v>15</v>
      </c>
      <c r="AM92" s="130" t="s">
        <v>15</v>
      </c>
      <c r="AN92" s="130" t="s">
        <v>15</v>
      </c>
    </row>
    <row r="93" spans="1:40" ht="167.25" customHeight="1" x14ac:dyDescent="0.45">
      <c r="A93" s="264"/>
      <c r="B93" s="140" t="s">
        <v>11</v>
      </c>
      <c r="C93" s="157">
        <f>D93+E93</f>
        <v>1002775252</v>
      </c>
      <c r="D93" s="158">
        <v>386778252</v>
      </c>
      <c r="E93" s="157">
        <f t="shared" ref="E93:T93" si="7">E69</f>
        <v>615997000</v>
      </c>
      <c r="F93" s="196" t="str">
        <f t="shared" si="7"/>
        <v xml:space="preserve"> </v>
      </c>
      <c r="G93" s="197" t="str">
        <f t="shared" si="7"/>
        <v>-</v>
      </c>
      <c r="H93" s="197" t="str">
        <f t="shared" si="7"/>
        <v>-</v>
      </c>
      <c r="I93" s="197" t="str">
        <f t="shared" si="7"/>
        <v>-</v>
      </c>
      <c r="J93" s="197" t="str">
        <f t="shared" si="7"/>
        <v>-</v>
      </c>
      <c r="K93" s="197" t="str">
        <f t="shared" si="7"/>
        <v>-</v>
      </c>
      <c r="L93" s="197" t="str">
        <f t="shared" si="7"/>
        <v>-</v>
      </c>
      <c r="M93" s="197" t="str">
        <f t="shared" si="7"/>
        <v>-</v>
      </c>
      <c r="N93" s="197" t="str">
        <f t="shared" si="7"/>
        <v>-</v>
      </c>
      <c r="O93" s="197" t="str">
        <f t="shared" si="7"/>
        <v>-</v>
      </c>
      <c r="P93" s="197" t="str">
        <f t="shared" si="7"/>
        <v>-</v>
      </c>
      <c r="Q93" s="197" t="str">
        <f t="shared" si="7"/>
        <v>-</v>
      </c>
      <c r="R93" s="197" t="str">
        <f t="shared" si="7"/>
        <v>-</v>
      </c>
      <c r="S93" s="197" t="str">
        <f t="shared" si="7"/>
        <v>-</v>
      </c>
      <c r="T93" s="197" t="str">
        <f t="shared" si="7"/>
        <v>-</v>
      </c>
      <c r="U93" s="130" t="s">
        <v>25</v>
      </c>
      <c r="V93" s="130" t="s">
        <v>15</v>
      </c>
      <c r="W93" s="130" t="s">
        <v>15</v>
      </c>
      <c r="X93" s="130" t="s">
        <v>15</v>
      </c>
      <c r="Y93" s="130" t="s">
        <v>15</v>
      </c>
      <c r="Z93" s="130" t="s">
        <v>15</v>
      </c>
      <c r="AA93" s="130" t="s">
        <v>15</v>
      </c>
      <c r="AB93" s="130" t="s">
        <v>15</v>
      </c>
      <c r="AC93" s="130" t="s">
        <v>15</v>
      </c>
      <c r="AD93" s="130" t="s">
        <v>15</v>
      </c>
      <c r="AE93" s="130" t="s">
        <v>15</v>
      </c>
      <c r="AF93" s="130" t="s">
        <v>15</v>
      </c>
      <c r="AG93" s="130" t="s">
        <v>15</v>
      </c>
      <c r="AH93" s="130" t="s">
        <v>15</v>
      </c>
      <c r="AI93" s="130" t="s">
        <v>15</v>
      </c>
      <c r="AJ93" s="130" t="s">
        <v>15</v>
      </c>
      <c r="AK93" s="130" t="s">
        <v>15</v>
      </c>
      <c r="AL93" s="130" t="s">
        <v>15</v>
      </c>
      <c r="AM93" s="130" t="s">
        <v>15</v>
      </c>
      <c r="AN93" s="130" t="s">
        <v>15</v>
      </c>
    </row>
    <row r="94" spans="1:40" ht="61.5" customHeight="1" x14ac:dyDescent="0.45">
      <c r="A94" s="264"/>
      <c r="B94" s="140" t="s">
        <v>12</v>
      </c>
      <c r="C94" s="157">
        <f>C20+C25+C30+C35+C40+C86+C90+C73+C72+C50</f>
        <v>384214879</v>
      </c>
      <c r="D94" s="158">
        <v>1318519</v>
      </c>
      <c r="E94" s="157">
        <f>E20+E25+E30+E35+E40+E62+E84</f>
        <v>27220077</v>
      </c>
      <c r="F94" s="158">
        <f>F89+F84+F73+F63+F25+F20</f>
        <v>22082178</v>
      </c>
      <c r="G94" s="157">
        <f>G89+G86+G63+G25+G20</f>
        <v>27866129</v>
      </c>
      <c r="H94" s="157">
        <f t="shared" ref="H94:S94" si="8">H20+H25+H86+H90</f>
        <v>23503152</v>
      </c>
      <c r="I94" s="157">
        <f t="shared" si="8"/>
        <v>23503152</v>
      </c>
      <c r="J94" s="157">
        <f t="shared" si="8"/>
        <v>23503152</v>
      </c>
      <c r="K94" s="157">
        <f t="shared" si="8"/>
        <v>23503152</v>
      </c>
      <c r="L94" s="157">
        <f t="shared" si="8"/>
        <v>23503152</v>
      </c>
      <c r="M94" s="157">
        <f t="shared" si="8"/>
        <v>23503152</v>
      </c>
      <c r="N94" s="157">
        <f t="shared" si="8"/>
        <v>23503152</v>
      </c>
      <c r="O94" s="157">
        <f t="shared" si="8"/>
        <v>23503152</v>
      </c>
      <c r="P94" s="157">
        <f t="shared" si="8"/>
        <v>23503152</v>
      </c>
      <c r="Q94" s="157">
        <f t="shared" si="8"/>
        <v>23503152</v>
      </c>
      <c r="R94" s="157">
        <f t="shared" si="8"/>
        <v>23503152</v>
      </c>
      <c r="S94" s="157">
        <f t="shared" si="8"/>
        <v>23503152</v>
      </c>
      <c r="T94" s="157">
        <f>T20+T25+T84+T89</f>
        <v>23503152</v>
      </c>
      <c r="U94" s="130" t="s">
        <v>15</v>
      </c>
      <c r="V94" s="130" t="s">
        <v>15</v>
      </c>
      <c r="W94" s="130" t="s">
        <v>15</v>
      </c>
      <c r="X94" s="130" t="s">
        <v>15</v>
      </c>
      <c r="Y94" s="130" t="s">
        <v>15</v>
      </c>
      <c r="Z94" s="130" t="s">
        <v>15</v>
      </c>
      <c r="AA94" s="130" t="s">
        <v>15</v>
      </c>
      <c r="AB94" s="130" t="s">
        <v>15</v>
      </c>
      <c r="AC94" s="130" t="s">
        <v>15</v>
      </c>
      <c r="AD94" s="130" t="s">
        <v>15</v>
      </c>
      <c r="AE94" s="130" t="s">
        <v>15</v>
      </c>
      <c r="AF94" s="130" t="s">
        <v>15</v>
      </c>
      <c r="AG94" s="130" t="s">
        <v>15</v>
      </c>
      <c r="AH94" s="130" t="s">
        <v>15</v>
      </c>
      <c r="AI94" s="130" t="s">
        <v>15</v>
      </c>
      <c r="AJ94" s="130" t="s">
        <v>15</v>
      </c>
      <c r="AK94" s="130" t="s">
        <v>15</v>
      </c>
      <c r="AL94" s="130" t="s">
        <v>15</v>
      </c>
      <c r="AM94" s="130" t="s">
        <v>15</v>
      </c>
      <c r="AN94" s="130" t="s">
        <v>15</v>
      </c>
    </row>
    <row r="95" spans="1:40" ht="88.5" customHeight="1" x14ac:dyDescent="0.45">
      <c r="A95" s="264"/>
      <c r="B95" s="140" t="s">
        <v>13</v>
      </c>
      <c r="C95" s="197" t="s">
        <v>24</v>
      </c>
      <c r="D95" s="196" t="s">
        <v>24</v>
      </c>
      <c r="E95" s="197" t="s">
        <v>24</v>
      </c>
      <c r="F95" s="196" t="s">
        <v>24</v>
      </c>
      <c r="G95" s="197" t="s">
        <v>24</v>
      </c>
      <c r="H95" s="197" t="s">
        <v>24</v>
      </c>
      <c r="I95" s="197" t="s">
        <v>24</v>
      </c>
      <c r="J95" s="197" t="s">
        <v>24</v>
      </c>
      <c r="K95" s="197" t="s">
        <v>24</v>
      </c>
      <c r="L95" s="197" t="s">
        <v>24</v>
      </c>
      <c r="M95" s="197" t="s">
        <v>24</v>
      </c>
      <c r="N95" s="197" t="s">
        <v>24</v>
      </c>
      <c r="O95" s="197" t="s">
        <v>24</v>
      </c>
      <c r="P95" s="197" t="s">
        <v>24</v>
      </c>
      <c r="Q95" s="197" t="s">
        <v>24</v>
      </c>
      <c r="R95" s="197" t="s">
        <v>24</v>
      </c>
      <c r="S95" s="197" t="s">
        <v>24</v>
      </c>
      <c r="T95" s="197" t="s">
        <v>24</v>
      </c>
      <c r="U95" s="130" t="s">
        <v>15</v>
      </c>
      <c r="V95" s="130" t="s">
        <v>15</v>
      </c>
      <c r="W95" s="130" t="s">
        <v>15</v>
      </c>
      <c r="X95" s="130" t="s">
        <v>15</v>
      </c>
      <c r="Y95" s="130" t="s">
        <v>15</v>
      </c>
      <c r="Z95" s="130" t="s">
        <v>15</v>
      </c>
      <c r="AA95" s="130" t="s">
        <v>15</v>
      </c>
      <c r="AB95" s="130" t="s">
        <v>15</v>
      </c>
      <c r="AC95" s="130" t="s">
        <v>15</v>
      </c>
      <c r="AD95" s="130" t="s">
        <v>15</v>
      </c>
      <c r="AE95" s="130" t="s">
        <v>15</v>
      </c>
      <c r="AF95" s="130" t="s">
        <v>15</v>
      </c>
      <c r="AG95" s="130" t="s">
        <v>15</v>
      </c>
      <c r="AH95" s="130" t="s">
        <v>15</v>
      </c>
      <c r="AI95" s="130" t="s">
        <v>15</v>
      </c>
      <c r="AJ95" s="130" t="s">
        <v>15</v>
      </c>
      <c r="AK95" s="130" t="s">
        <v>15</v>
      </c>
      <c r="AL95" s="130" t="s">
        <v>15</v>
      </c>
      <c r="AM95" s="130" t="s">
        <v>15</v>
      </c>
      <c r="AN95" s="130" t="s">
        <v>15</v>
      </c>
    </row>
    <row r="96" spans="1:40" ht="27.95" hidden="1" customHeight="1" x14ac:dyDescent="0.45">
      <c r="A96" s="163"/>
      <c r="B96" s="140" t="s">
        <v>13</v>
      </c>
      <c r="C96" s="130" t="s">
        <v>24</v>
      </c>
      <c r="D96" s="129" t="s">
        <v>24</v>
      </c>
      <c r="E96" s="130"/>
      <c r="F96" s="129"/>
      <c r="G96" s="130"/>
      <c r="H96" s="130"/>
      <c r="I96" s="130" t="s">
        <v>24</v>
      </c>
      <c r="J96" s="130" t="s">
        <v>24</v>
      </c>
      <c r="K96" s="130"/>
      <c r="L96" s="130"/>
      <c r="M96" s="130"/>
      <c r="N96" s="130"/>
      <c r="O96" s="130"/>
      <c r="P96" s="130"/>
      <c r="Q96" s="130"/>
      <c r="R96" s="130"/>
      <c r="S96" s="130"/>
      <c r="T96" s="130"/>
      <c r="U96" s="212"/>
      <c r="V96" s="130" t="s">
        <v>15</v>
      </c>
      <c r="W96" s="130" t="s">
        <v>15</v>
      </c>
      <c r="X96" s="130" t="s">
        <v>15</v>
      </c>
      <c r="Y96" s="130" t="s">
        <v>15</v>
      </c>
      <c r="Z96" s="130" t="s">
        <v>15</v>
      </c>
      <c r="AA96" s="130" t="s">
        <v>15</v>
      </c>
      <c r="AB96" s="130" t="s">
        <v>15</v>
      </c>
      <c r="AC96" s="130"/>
      <c r="AD96" s="130"/>
      <c r="AE96" s="130"/>
      <c r="AF96" s="130"/>
      <c r="AG96" s="130"/>
      <c r="AH96" s="130"/>
      <c r="AI96" s="130"/>
      <c r="AJ96" s="130"/>
      <c r="AK96" s="130"/>
      <c r="AL96" s="130"/>
      <c r="AM96" s="130" t="s">
        <v>15</v>
      </c>
      <c r="AN96" s="130" t="s">
        <v>15</v>
      </c>
    </row>
    <row r="97" spans="1:42" ht="45.75" customHeight="1" x14ac:dyDescent="0.45">
      <c r="A97" s="265" t="s">
        <v>146</v>
      </c>
      <c r="B97" s="266"/>
      <c r="C97" s="266"/>
      <c r="D97" s="266"/>
      <c r="E97" s="266"/>
      <c r="F97" s="266"/>
      <c r="G97" s="266"/>
      <c r="H97" s="266"/>
      <c r="I97" s="266"/>
      <c r="J97" s="266"/>
      <c r="K97" s="266"/>
      <c r="L97" s="266"/>
      <c r="M97" s="266"/>
      <c r="N97" s="266"/>
      <c r="O97" s="266"/>
      <c r="P97" s="266"/>
      <c r="Q97" s="266"/>
      <c r="R97" s="266"/>
      <c r="S97" s="266"/>
      <c r="T97" s="266"/>
      <c r="U97" s="266"/>
      <c r="V97" s="266"/>
      <c r="W97" s="266"/>
      <c r="X97" s="266"/>
      <c r="Y97" s="266"/>
      <c r="Z97" s="266"/>
      <c r="AA97" s="266"/>
      <c r="AB97" s="266"/>
      <c r="AC97" s="266"/>
      <c r="AD97" s="266"/>
      <c r="AE97" s="266"/>
      <c r="AF97" s="266"/>
      <c r="AG97" s="266"/>
      <c r="AH97" s="266"/>
      <c r="AI97" s="266"/>
      <c r="AJ97" s="266"/>
      <c r="AK97" s="266"/>
      <c r="AL97" s="266"/>
      <c r="AM97" s="266"/>
      <c r="AN97" s="267"/>
      <c r="AO97" s="136"/>
      <c r="AP97" s="136"/>
    </row>
    <row r="98" spans="1:42" ht="81" customHeight="1" x14ac:dyDescent="0.45">
      <c r="A98" s="147" t="s">
        <v>147</v>
      </c>
      <c r="B98" s="268" t="s">
        <v>14</v>
      </c>
      <c r="C98" s="269">
        <f>C100</f>
        <v>1327562947</v>
      </c>
      <c r="D98" s="270" t="str">
        <f>D100</f>
        <v>-</v>
      </c>
      <c r="E98" s="269">
        <f>E100</f>
        <v>104620702</v>
      </c>
      <c r="F98" s="270">
        <f>F100</f>
        <v>81529483</v>
      </c>
      <c r="G98" s="269">
        <f t="shared" ref="G98:T98" si="9">G100</f>
        <v>81529483</v>
      </c>
      <c r="H98" s="269">
        <f t="shared" si="9"/>
        <v>81529483</v>
      </c>
      <c r="I98" s="269">
        <f t="shared" si="9"/>
        <v>81529483</v>
      </c>
      <c r="J98" s="269">
        <f t="shared" si="9"/>
        <v>81529483</v>
      </c>
      <c r="K98" s="269">
        <f t="shared" si="9"/>
        <v>81529483</v>
      </c>
      <c r="L98" s="269">
        <f t="shared" si="9"/>
        <v>81529483</v>
      </c>
      <c r="M98" s="269">
        <f t="shared" si="9"/>
        <v>81529483</v>
      </c>
      <c r="N98" s="269">
        <f t="shared" si="9"/>
        <v>81529483</v>
      </c>
      <c r="O98" s="269">
        <f t="shared" si="9"/>
        <v>81529483</v>
      </c>
      <c r="P98" s="269">
        <f t="shared" si="9"/>
        <v>81529483</v>
      </c>
      <c r="Q98" s="269">
        <f t="shared" si="9"/>
        <v>81529483</v>
      </c>
      <c r="R98" s="269">
        <f t="shared" si="9"/>
        <v>81529483</v>
      </c>
      <c r="S98" s="269">
        <f t="shared" si="9"/>
        <v>81529483</v>
      </c>
      <c r="T98" s="269">
        <f t="shared" si="9"/>
        <v>81529483</v>
      </c>
      <c r="U98" s="126" t="s">
        <v>137</v>
      </c>
      <c r="V98" s="271" t="s">
        <v>26</v>
      </c>
      <c r="W98" s="126">
        <v>99.4</v>
      </c>
      <c r="X98" s="126">
        <v>95</v>
      </c>
      <c r="Y98" s="126">
        <v>95</v>
      </c>
      <c r="Z98" s="126">
        <v>95</v>
      </c>
      <c r="AA98" s="126">
        <v>95</v>
      </c>
      <c r="AB98" s="126">
        <v>95</v>
      </c>
      <c r="AC98" s="126">
        <v>95</v>
      </c>
      <c r="AD98" s="126">
        <v>95</v>
      </c>
      <c r="AE98" s="126">
        <v>95</v>
      </c>
      <c r="AF98" s="126">
        <v>95</v>
      </c>
      <c r="AG98" s="126">
        <v>95</v>
      </c>
      <c r="AH98" s="126">
        <v>95</v>
      </c>
      <c r="AI98" s="126">
        <v>95</v>
      </c>
      <c r="AJ98" s="126">
        <v>95</v>
      </c>
      <c r="AK98" s="126">
        <v>95</v>
      </c>
      <c r="AL98" s="126">
        <v>95</v>
      </c>
      <c r="AM98" s="126">
        <v>95</v>
      </c>
      <c r="AN98" s="126">
        <v>95</v>
      </c>
      <c r="AO98" s="136"/>
      <c r="AP98" s="136"/>
    </row>
    <row r="99" spans="1:42" ht="170.25" customHeight="1" x14ac:dyDescent="0.45">
      <c r="A99" s="188" t="s">
        <v>153</v>
      </c>
      <c r="B99" s="272" t="s">
        <v>10</v>
      </c>
      <c r="C99" s="130" t="s">
        <v>24</v>
      </c>
      <c r="D99" s="129" t="s">
        <v>24</v>
      </c>
      <c r="E99" s="130" t="s">
        <v>24</v>
      </c>
      <c r="F99" s="129" t="s">
        <v>24</v>
      </c>
      <c r="G99" s="130" t="s">
        <v>24</v>
      </c>
      <c r="H99" s="130" t="s">
        <v>24</v>
      </c>
      <c r="I99" s="130" t="s">
        <v>24</v>
      </c>
      <c r="J99" s="130" t="s">
        <v>24</v>
      </c>
      <c r="K99" s="130" t="s">
        <v>24</v>
      </c>
      <c r="L99" s="130" t="s">
        <v>24</v>
      </c>
      <c r="M99" s="130" t="s">
        <v>24</v>
      </c>
      <c r="N99" s="130" t="s">
        <v>24</v>
      </c>
      <c r="O99" s="130" t="s">
        <v>24</v>
      </c>
      <c r="P99" s="130" t="s">
        <v>24</v>
      </c>
      <c r="Q99" s="130" t="s">
        <v>24</v>
      </c>
      <c r="R99" s="130" t="s">
        <v>24</v>
      </c>
      <c r="S99" s="130" t="s">
        <v>24</v>
      </c>
      <c r="T99" s="130" t="s">
        <v>24</v>
      </c>
      <c r="U99" s="159"/>
      <c r="V99" s="263"/>
      <c r="W99" s="132"/>
      <c r="X99" s="132"/>
      <c r="Y99" s="132"/>
      <c r="Z99" s="132"/>
      <c r="AA99" s="132"/>
      <c r="AB99" s="132"/>
      <c r="AC99" s="132"/>
      <c r="AD99" s="132"/>
      <c r="AE99" s="132"/>
      <c r="AF99" s="132"/>
      <c r="AG99" s="132"/>
      <c r="AH99" s="132"/>
      <c r="AI99" s="132"/>
      <c r="AJ99" s="132"/>
      <c r="AK99" s="132"/>
      <c r="AL99" s="132"/>
      <c r="AM99" s="132"/>
      <c r="AN99" s="132"/>
      <c r="AO99" s="136"/>
      <c r="AP99" s="136"/>
    </row>
    <row r="100" spans="1:42" ht="137.25" customHeight="1" x14ac:dyDescent="0.45">
      <c r="A100" s="188"/>
      <c r="B100" s="152" t="s">
        <v>12</v>
      </c>
      <c r="C100" s="192">
        <f>E100+F100+G100+H100+I100+J100+K100+L100+M100+N100+O100+P100+Q100+R100+S100+T100</f>
        <v>1327562947</v>
      </c>
      <c r="D100" s="273" t="s">
        <v>24</v>
      </c>
      <c r="E100" s="192">
        <v>104620702</v>
      </c>
      <c r="F100" s="158">
        <v>81529483</v>
      </c>
      <c r="G100" s="157">
        <v>81529483</v>
      </c>
      <c r="H100" s="157">
        <v>81529483</v>
      </c>
      <c r="I100" s="157">
        <v>81529483</v>
      </c>
      <c r="J100" s="157">
        <v>81529483</v>
      </c>
      <c r="K100" s="157">
        <v>81529483</v>
      </c>
      <c r="L100" s="157">
        <v>81529483</v>
      </c>
      <c r="M100" s="157">
        <v>81529483</v>
      </c>
      <c r="N100" s="157">
        <v>81529483</v>
      </c>
      <c r="O100" s="157">
        <v>81529483</v>
      </c>
      <c r="P100" s="157">
        <v>81529483</v>
      </c>
      <c r="Q100" s="157">
        <v>81529483</v>
      </c>
      <c r="R100" s="157">
        <v>81529483</v>
      </c>
      <c r="S100" s="157">
        <v>81529483</v>
      </c>
      <c r="T100" s="157">
        <v>81529483</v>
      </c>
      <c r="U100" s="159"/>
      <c r="V100" s="189" t="s">
        <v>113</v>
      </c>
      <c r="W100" s="130">
        <v>17</v>
      </c>
      <c r="X100" s="130">
        <v>17</v>
      </c>
      <c r="Y100" s="130">
        <v>17</v>
      </c>
      <c r="Z100" s="130">
        <v>17</v>
      </c>
      <c r="AA100" s="130">
        <v>17</v>
      </c>
      <c r="AB100" s="130">
        <v>17</v>
      </c>
      <c r="AC100" s="130">
        <v>17</v>
      </c>
      <c r="AD100" s="130">
        <v>17.5</v>
      </c>
      <c r="AE100" s="130">
        <v>17.5</v>
      </c>
      <c r="AF100" s="130">
        <v>17.5</v>
      </c>
      <c r="AG100" s="130">
        <v>17.5</v>
      </c>
      <c r="AH100" s="130">
        <v>17.5</v>
      </c>
      <c r="AI100" s="130">
        <v>18</v>
      </c>
      <c r="AJ100" s="130">
        <v>18</v>
      </c>
      <c r="AK100" s="130">
        <v>18</v>
      </c>
      <c r="AL100" s="130">
        <v>18</v>
      </c>
      <c r="AM100" s="130">
        <v>18</v>
      </c>
      <c r="AN100" s="130">
        <v>18</v>
      </c>
      <c r="AO100" s="103" t="s">
        <v>102</v>
      </c>
    </row>
    <row r="101" spans="1:42" ht="15" hidden="1" customHeight="1" x14ac:dyDescent="0.45">
      <c r="A101" s="188"/>
      <c r="B101" s="170"/>
      <c r="C101" s="195"/>
      <c r="D101" s="274"/>
      <c r="E101" s="195"/>
      <c r="F101" s="129" t="s">
        <v>24</v>
      </c>
      <c r="G101" s="130" t="s">
        <v>24</v>
      </c>
      <c r="H101" s="130" t="s">
        <v>24</v>
      </c>
      <c r="I101" s="130" t="s">
        <v>24</v>
      </c>
      <c r="J101" s="130" t="s">
        <v>24</v>
      </c>
      <c r="K101" s="130" t="s">
        <v>24</v>
      </c>
      <c r="L101" s="130" t="s">
        <v>24</v>
      </c>
      <c r="M101" s="130" t="s">
        <v>24</v>
      </c>
      <c r="N101" s="130" t="s">
        <v>24</v>
      </c>
      <c r="O101" s="130" t="s">
        <v>24</v>
      </c>
      <c r="P101" s="130" t="s">
        <v>24</v>
      </c>
      <c r="Q101" s="130" t="s">
        <v>24</v>
      </c>
      <c r="R101" s="130" t="s">
        <v>24</v>
      </c>
      <c r="S101" s="130" t="s">
        <v>24</v>
      </c>
      <c r="T101" s="130" t="s">
        <v>24</v>
      </c>
      <c r="U101" s="159"/>
      <c r="V101" s="271" t="s">
        <v>112</v>
      </c>
      <c r="W101" s="153">
        <v>22</v>
      </c>
      <c r="X101" s="153">
        <v>13</v>
      </c>
      <c r="Y101" s="153">
        <v>13</v>
      </c>
      <c r="Z101" s="153">
        <v>13</v>
      </c>
      <c r="AA101" s="153">
        <v>13</v>
      </c>
      <c r="AB101" s="153">
        <v>13</v>
      </c>
      <c r="AC101" s="153">
        <v>13</v>
      </c>
      <c r="AD101" s="153">
        <v>13.5</v>
      </c>
      <c r="AE101" s="153">
        <v>13.5</v>
      </c>
      <c r="AF101" s="153">
        <v>13.5</v>
      </c>
      <c r="AG101" s="153">
        <v>13.5</v>
      </c>
      <c r="AH101" s="153">
        <v>13.5</v>
      </c>
      <c r="AI101" s="153">
        <v>13.5</v>
      </c>
      <c r="AJ101" s="153">
        <v>13.5</v>
      </c>
      <c r="AK101" s="153">
        <v>13.5</v>
      </c>
      <c r="AL101" s="153">
        <v>13.5</v>
      </c>
      <c r="AM101" s="153">
        <v>13.5</v>
      </c>
      <c r="AN101" s="153">
        <v>13.5</v>
      </c>
    </row>
    <row r="102" spans="1:42" ht="183.75" customHeight="1" x14ac:dyDescent="0.45">
      <c r="A102" s="190"/>
      <c r="B102" s="268" t="s">
        <v>13</v>
      </c>
      <c r="C102" s="130" t="s">
        <v>24</v>
      </c>
      <c r="D102" s="129" t="s">
        <v>24</v>
      </c>
      <c r="E102" s="130" t="s">
        <v>24</v>
      </c>
      <c r="F102" s="129" t="s">
        <v>24</v>
      </c>
      <c r="G102" s="130" t="s">
        <v>24</v>
      </c>
      <c r="H102" s="130" t="s">
        <v>24</v>
      </c>
      <c r="I102" s="130" t="s">
        <v>24</v>
      </c>
      <c r="J102" s="197" t="s">
        <v>24</v>
      </c>
      <c r="K102" s="214"/>
      <c r="L102" s="214"/>
      <c r="M102" s="214"/>
      <c r="N102" s="214"/>
      <c r="O102" s="214"/>
      <c r="P102" s="214"/>
      <c r="Q102" s="214"/>
      <c r="R102" s="214"/>
      <c r="S102" s="214"/>
      <c r="T102" s="214"/>
      <c r="U102" s="132"/>
      <c r="V102" s="263"/>
      <c r="W102" s="153"/>
      <c r="X102" s="153"/>
      <c r="Y102" s="153"/>
      <c r="Z102" s="153"/>
      <c r="AA102" s="153"/>
      <c r="AB102" s="153"/>
      <c r="AC102" s="153"/>
      <c r="AD102" s="153"/>
      <c r="AE102" s="153"/>
      <c r="AF102" s="153"/>
      <c r="AG102" s="153"/>
      <c r="AH102" s="153"/>
      <c r="AI102" s="153"/>
      <c r="AJ102" s="153"/>
      <c r="AK102" s="153"/>
      <c r="AL102" s="153"/>
      <c r="AM102" s="153"/>
      <c r="AN102" s="153"/>
    </row>
    <row r="103" spans="1:42" ht="156.75" customHeight="1" x14ac:dyDescent="0.45">
      <c r="A103" s="200" t="s">
        <v>165</v>
      </c>
      <c r="B103" s="268" t="s">
        <v>14</v>
      </c>
      <c r="C103" s="269">
        <f>C105</f>
        <v>528197700</v>
      </c>
      <c r="D103" s="129" t="s">
        <v>24</v>
      </c>
      <c r="E103" s="269" t="str">
        <f>E104</f>
        <v>-</v>
      </c>
      <c r="F103" s="270">
        <f>F105</f>
        <v>35213180</v>
      </c>
      <c r="G103" s="269">
        <f t="shared" ref="G103:T103" si="10">G105</f>
        <v>35213180</v>
      </c>
      <c r="H103" s="269">
        <f t="shared" si="10"/>
        <v>35213180</v>
      </c>
      <c r="I103" s="269">
        <f t="shared" si="10"/>
        <v>35213180</v>
      </c>
      <c r="J103" s="269">
        <f t="shared" si="10"/>
        <v>35213180</v>
      </c>
      <c r="K103" s="269">
        <f t="shared" si="10"/>
        <v>35213180</v>
      </c>
      <c r="L103" s="269">
        <f t="shared" si="10"/>
        <v>35213180</v>
      </c>
      <c r="M103" s="269">
        <f t="shared" si="10"/>
        <v>35213180</v>
      </c>
      <c r="N103" s="269">
        <f t="shared" si="10"/>
        <v>35213180</v>
      </c>
      <c r="O103" s="269">
        <f t="shared" si="10"/>
        <v>35213180</v>
      </c>
      <c r="P103" s="269">
        <f t="shared" si="10"/>
        <v>35213180</v>
      </c>
      <c r="Q103" s="269">
        <f t="shared" si="10"/>
        <v>35213180</v>
      </c>
      <c r="R103" s="269">
        <f t="shared" si="10"/>
        <v>35213180</v>
      </c>
      <c r="S103" s="269">
        <f t="shared" si="10"/>
        <v>35213180</v>
      </c>
      <c r="T103" s="269">
        <f t="shared" si="10"/>
        <v>35213180</v>
      </c>
      <c r="U103" s="126" t="s">
        <v>137</v>
      </c>
      <c r="V103" s="240" t="s">
        <v>113</v>
      </c>
      <c r="W103" s="224" t="s">
        <v>24</v>
      </c>
      <c r="X103" s="224" t="s">
        <v>24</v>
      </c>
      <c r="Y103" s="240">
        <v>17</v>
      </c>
      <c r="Z103" s="220">
        <v>17</v>
      </c>
      <c r="AA103" s="220">
        <v>17</v>
      </c>
      <c r="AB103" s="220">
        <v>17</v>
      </c>
      <c r="AC103" s="220">
        <v>17</v>
      </c>
      <c r="AD103" s="220">
        <v>17.5</v>
      </c>
      <c r="AE103" s="220">
        <v>17.5</v>
      </c>
      <c r="AF103" s="220">
        <v>17.5</v>
      </c>
      <c r="AG103" s="220">
        <v>17.5</v>
      </c>
      <c r="AH103" s="220">
        <v>17.5</v>
      </c>
      <c r="AI103" s="220">
        <v>18</v>
      </c>
      <c r="AJ103" s="220">
        <v>18</v>
      </c>
      <c r="AK103" s="220">
        <v>18</v>
      </c>
      <c r="AL103" s="220">
        <v>18</v>
      </c>
      <c r="AM103" s="220">
        <v>18</v>
      </c>
      <c r="AN103" s="220">
        <v>18</v>
      </c>
    </row>
    <row r="104" spans="1:42" ht="154.5" customHeight="1" x14ac:dyDescent="0.45">
      <c r="A104" s="188"/>
      <c r="B104" s="272" t="s">
        <v>10</v>
      </c>
      <c r="C104" s="130" t="s">
        <v>24</v>
      </c>
      <c r="D104" s="129" t="s">
        <v>24</v>
      </c>
      <c r="E104" s="130" t="s">
        <v>24</v>
      </c>
      <c r="F104" s="129" t="s">
        <v>24</v>
      </c>
      <c r="G104" s="130" t="s">
        <v>24</v>
      </c>
      <c r="H104" s="130" t="s">
        <v>24</v>
      </c>
      <c r="I104" s="130" t="s">
        <v>24</v>
      </c>
      <c r="J104" s="130" t="s">
        <v>24</v>
      </c>
      <c r="K104" s="130" t="s">
        <v>24</v>
      </c>
      <c r="L104" s="130" t="s">
        <v>24</v>
      </c>
      <c r="M104" s="130" t="s">
        <v>24</v>
      </c>
      <c r="N104" s="130" t="s">
        <v>24</v>
      </c>
      <c r="O104" s="130" t="s">
        <v>24</v>
      </c>
      <c r="P104" s="130" t="s">
        <v>24</v>
      </c>
      <c r="Q104" s="130" t="s">
        <v>24</v>
      </c>
      <c r="R104" s="130" t="s">
        <v>24</v>
      </c>
      <c r="S104" s="130" t="s">
        <v>24</v>
      </c>
      <c r="T104" s="130" t="s">
        <v>24</v>
      </c>
      <c r="U104" s="159"/>
      <c r="V104" s="200" t="s">
        <v>26</v>
      </c>
      <c r="W104" s="126">
        <v>99.4</v>
      </c>
      <c r="X104" s="126">
        <v>95</v>
      </c>
      <c r="Y104" s="126">
        <v>95</v>
      </c>
      <c r="Z104" s="126">
        <v>95</v>
      </c>
      <c r="AA104" s="126">
        <v>95</v>
      </c>
      <c r="AB104" s="126">
        <v>95</v>
      </c>
      <c r="AC104" s="126">
        <v>95</v>
      </c>
      <c r="AD104" s="126">
        <v>95</v>
      </c>
      <c r="AE104" s="126">
        <v>95</v>
      </c>
      <c r="AF104" s="126">
        <v>95</v>
      </c>
      <c r="AG104" s="126">
        <v>95</v>
      </c>
      <c r="AH104" s="126">
        <v>95</v>
      </c>
      <c r="AI104" s="126">
        <v>95</v>
      </c>
      <c r="AJ104" s="126">
        <v>95</v>
      </c>
      <c r="AK104" s="126">
        <v>95</v>
      </c>
      <c r="AL104" s="126">
        <v>95</v>
      </c>
      <c r="AM104" s="126">
        <v>95</v>
      </c>
      <c r="AN104" s="126">
        <v>95</v>
      </c>
    </row>
    <row r="105" spans="1:42" ht="73.5" customHeight="1" x14ac:dyDescent="0.45">
      <c r="A105" s="188"/>
      <c r="B105" s="268" t="s">
        <v>12</v>
      </c>
      <c r="C105" s="157">
        <f>F105+G105+H105+I105+J105+K105+L105+M105+N105+O105+P105+Q105+R105+S105+T105</f>
        <v>528197700</v>
      </c>
      <c r="D105" s="129" t="s">
        <v>24</v>
      </c>
      <c r="E105" s="130" t="s">
        <v>24</v>
      </c>
      <c r="F105" s="158">
        <v>35213180</v>
      </c>
      <c r="G105" s="157">
        <v>35213180</v>
      </c>
      <c r="H105" s="157">
        <v>35213180</v>
      </c>
      <c r="I105" s="157">
        <v>35213180</v>
      </c>
      <c r="J105" s="157">
        <v>35213180</v>
      </c>
      <c r="K105" s="157">
        <v>35213180</v>
      </c>
      <c r="L105" s="157">
        <v>35213180</v>
      </c>
      <c r="M105" s="157">
        <v>35213180</v>
      </c>
      <c r="N105" s="157">
        <v>35213180</v>
      </c>
      <c r="O105" s="157">
        <v>35213180</v>
      </c>
      <c r="P105" s="157">
        <v>35213180</v>
      </c>
      <c r="Q105" s="157">
        <v>35213180</v>
      </c>
      <c r="R105" s="157">
        <v>35213180</v>
      </c>
      <c r="S105" s="157">
        <v>35213180</v>
      </c>
      <c r="T105" s="157">
        <v>35213180</v>
      </c>
      <c r="U105" s="159"/>
      <c r="V105" s="188"/>
      <c r="W105" s="159"/>
      <c r="X105" s="159"/>
      <c r="Y105" s="159"/>
      <c r="Z105" s="159"/>
      <c r="AA105" s="159"/>
      <c r="AB105" s="159"/>
      <c r="AC105" s="159"/>
      <c r="AD105" s="159"/>
      <c r="AE105" s="159"/>
      <c r="AF105" s="159"/>
      <c r="AG105" s="159"/>
      <c r="AH105" s="159"/>
      <c r="AI105" s="159"/>
      <c r="AJ105" s="159"/>
      <c r="AK105" s="159"/>
      <c r="AL105" s="159"/>
      <c r="AM105" s="159"/>
      <c r="AN105" s="159"/>
    </row>
    <row r="106" spans="1:42" ht="98.25" customHeight="1" x14ac:dyDescent="0.45">
      <c r="A106" s="190"/>
      <c r="B106" s="268" t="s">
        <v>13</v>
      </c>
      <c r="C106" s="130" t="s">
        <v>24</v>
      </c>
      <c r="D106" s="129" t="s">
        <v>24</v>
      </c>
      <c r="E106" s="130" t="s">
        <v>24</v>
      </c>
      <c r="F106" s="129" t="s">
        <v>24</v>
      </c>
      <c r="G106" s="130" t="s">
        <v>24</v>
      </c>
      <c r="H106" s="130" t="s">
        <v>24</v>
      </c>
      <c r="I106" s="130" t="s">
        <v>24</v>
      </c>
      <c r="J106" s="197" t="s">
        <v>24</v>
      </c>
      <c r="K106" s="214"/>
      <c r="L106" s="214"/>
      <c r="M106" s="214"/>
      <c r="N106" s="214"/>
      <c r="O106" s="214"/>
      <c r="P106" s="214"/>
      <c r="Q106" s="214"/>
      <c r="R106" s="214"/>
      <c r="S106" s="214"/>
      <c r="T106" s="214"/>
      <c r="U106" s="132"/>
      <c r="V106" s="190"/>
      <c r="W106" s="132"/>
      <c r="X106" s="132"/>
      <c r="Y106" s="132"/>
      <c r="Z106" s="132"/>
      <c r="AA106" s="132"/>
      <c r="AB106" s="132"/>
      <c r="AC106" s="132"/>
      <c r="AD106" s="132"/>
      <c r="AE106" s="132"/>
      <c r="AF106" s="132"/>
      <c r="AG106" s="132"/>
      <c r="AH106" s="132"/>
      <c r="AI106" s="132"/>
      <c r="AJ106" s="132"/>
      <c r="AK106" s="132"/>
      <c r="AL106" s="132"/>
      <c r="AM106" s="132"/>
      <c r="AN106" s="132"/>
    </row>
    <row r="107" spans="1:42" ht="218.25" customHeight="1" x14ac:dyDescent="0.45">
      <c r="A107" s="200" t="s">
        <v>166</v>
      </c>
      <c r="B107" s="268" t="s">
        <v>14</v>
      </c>
      <c r="C107" s="269">
        <f>C109</f>
        <v>694744545</v>
      </c>
      <c r="D107" s="270" t="str">
        <f>D109</f>
        <v>-</v>
      </c>
      <c r="E107" s="269"/>
      <c r="F107" s="270">
        <f t="shared" ref="F107:T107" si="11">F109</f>
        <v>46316303</v>
      </c>
      <c r="G107" s="269">
        <f t="shared" si="11"/>
        <v>46316303</v>
      </c>
      <c r="H107" s="269">
        <f t="shared" si="11"/>
        <v>46316303</v>
      </c>
      <c r="I107" s="269">
        <f t="shared" si="11"/>
        <v>46316303</v>
      </c>
      <c r="J107" s="269">
        <f t="shared" si="11"/>
        <v>46316303</v>
      </c>
      <c r="K107" s="269">
        <f t="shared" si="11"/>
        <v>46316303</v>
      </c>
      <c r="L107" s="269">
        <f t="shared" si="11"/>
        <v>46316303</v>
      </c>
      <c r="M107" s="269">
        <f t="shared" si="11"/>
        <v>46316303</v>
      </c>
      <c r="N107" s="269">
        <f t="shared" si="11"/>
        <v>46316303</v>
      </c>
      <c r="O107" s="269">
        <f t="shared" si="11"/>
        <v>46316303</v>
      </c>
      <c r="P107" s="269">
        <f t="shared" si="11"/>
        <v>46316303</v>
      </c>
      <c r="Q107" s="269">
        <f t="shared" si="11"/>
        <v>46316303</v>
      </c>
      <c r="R107" s="269">
        <f t="shared" si="11"/>
        <v>46316303</v>
      </c>
      <c r="S107" s="269">
        <f t="shared" si="11"/>
        <v>46316303</v>
      </c>
      <c r="T107" s="269">
        <f t="shared" si="11"/>
        <v>46316303</v>
      </c>
      <c r="U107" s="126" t="s">
        <v>138</v>
      </c>
      <c r="V107" s="240" t="s">
        <v>112</v>
      </c>
      <c r="W107" s="240" t="s">
        <v>24</v>
      </c>
      <c r="X107" s="240" t="s">
        <v>24</v>
      </c>
      <c r="Y107" s="240">
        <v>13</v>
      </c>
      <c r="Z107" s="220">
        <v>13</v>
      </c>
      <c r="AA107" s="220">
        <v>13</v>
      </c>
      <c r="AB107" s="220">
        <v>13</v>
      </c>
      <c r="AC107" s="220">
        <v>13</v>
      </c>
      <c r="AD107" s="220">
        <v>13.5</v>
      </c>
      <c r="AE107" s="220">
        <v>13.5</v>
      </c>
      <c r="AF107" s="220">
        <v>13.5</v>
      </c>
      <c r="AG107" s="220">
        <v>13.5</v>
      </c>
      <c r="AH107" s="220">
        <v>13.5</v>
      </c>
      <c r="AI107" s="220">
        <v>14</v>
      </c>
      <c r="AJ107" s="220">
        <v>14</v>
      </c>
      <c r="AK107" s="220">
        <v>14</v>
      </c>
      <c r="AL107" s="220">
        <v>14</v>
      </c>
      <c r="AM107" s="220">
        <v>14</v>
      </c>
      <c r="AN107" s="220">
        <v>14</v>
      </c>
    </row>
    <row r="108" spans="1:42" ht="111" customHeight="1" x14ac:dyDescent="0.45">
      <c r="A108" s="188"/>
      <c r="B108" s="272" t="s">
        <v>10</v>
      </c>
      <c r="C108" s="130" t="s">
        <v>24</v>
      </c>
      <c r="D108" s="129" t="s">
        <v>24</v>
      </c>
      <c r="E108" s="130" t="s">
        <v>24</v>
      </c>
      <c r="F108" s="129" t="s">
        <v>24</v>
      </c>
      <c r="G108" s="130" t="s">
        <v>24</v>
      </c>
      <c r="H108" s="130" t="s">
        <v>24</v>
      </c>
      <c r="I108" s="130" t="s">
        <v>24</v>
      </c>
      <c r="J108" s="130" t="s">
        <v>24</v>
      </c>
      <c r="K108" s="130" t="s">
        <v>24</v>
      </c>
      <c r="L108" s="130" t="s">
        <v>24</v>
      </c>
      <c r="M108" s="130" t="s">
        <v>24</v>
      </c>
      <c r="N108" s="130" t="s">
        <v>24</v>
      </c>
      <c r="O108" s="130" t="s">
        <v>24</v>
      </c>
      <c r="P108" s="130" t="s">
        <v>24</v>
      </c>
      <c r="Q108" s="130" t="s">
        <v>24</v>
      </c>
      <c r="R108" s="130" t="s">
        <v>24</v>
      </c>
      <c r="S108" s="130" t="s">
        <v>24</v>
      </c>
      <c r="T108" s="130" t="s">
        <v>24</v>
      </c>
      <c r="U108" s="159"/>
      <c r="V108" s="200" t="s">
        <v>26</v>
      </c>
      <c r="W108" s="126">
        <v>99.4</v>
      </c>
      <c r="X108" s="126">
        <v>95</v>
      </c>
      <c r="Y108" s="126">
        <v>95</v>
      </c>
      <c r="Z108" s="126">
        <v>95</v>
      </c>
      <c r="AA108" s="126">
        <v>95</v>
      </c>
      <c r="AB108" s="126">
        <v>95</v>
      </c>
      <c r="AC108" s="126">
        <v>95</v>
      </c>
      <c r="AD108" s="126">
        <v>95</v>
      </c>
      <c r="AE108" s="126">
        <v>95</v>
      </c>
      <c r="AF108" s="126">
        <v>95</v>
      </c>
      <c r="AG108" s="126">
        <v>95</v>
      </c>
      <c r="AH108" s="126">
        <v>95</v>
      </c>
      <c r="AI108" s="126">
        <v>95</v>
      </c>
      <c r="AJ108" s="126">
        <v>95</v>
      </c>
      <c r="AK108" s="126">
        <v>95</v>
      </c>
      <c r="AL108" s="126">
        <v>95</v>
      </c>
      <c r="AM108" s="126">
        <v>95</v>
      </c>
      <c r="AN108" s="126">
        <v>95</v>
      </c>
    </row>
    <row r="109" spans="1:42" ht="73.5" customHeight="1" x14ac:dyDescent="0.45">
      <c r="A109" s="188"/>
      <c r="B109" s="268" t="s">
        <v>12</v>
      </c>
      <c r="C109" s="157">
        <f>E109+F109+G109+H109+I109+J109+K109+L109+M109+N109+O109+P109+Q109+R109+S109+T109</f>
        <v>694744545</v>
      </c>
      <c r="D109" s="129" t="s">
        <v>24</v>
      </c>
      <c r="E109" s="157"/>
      <c r="F109" s="158">
        <v>46316303</v>
      </c>
      <c r="G109" s="157">
        <v>46316303</v>
      </c>
      <c r="H109" s="157">
        <v>46316303</v>
      </c>
      <c r="I109" s="157">
        <v>46316303</v>
      </c>
      <c r="J109" s="157">
        <v>46316303</v>
      </c>
      <c r="K109" s="157">
        <v>46316303</v>
      </c>
      <c r="L109" s="157">
        <v>46316303</v>
      </c>
      <c r="M109" s="157">
        <v>46316303</v>
      </c>
      <c r="N109" s="157">
        <v>46316303</v>
      </c>
      <c r="O109" s="157">
        <v>46316303</v>
      </c>
      <c r="P109" s="157">
        <v>46316303</v>
      </c>
      <c r="Q109" s="157">
        <v>46316303</v>
      </c>
      <c r="R109" s="157">
        <v>46316303</v>
      </c>
      <c r="S109" s="157">
        <v>46316303</v>
      </c>
      <c r="T109" s="157">
        <v>46316303</v>
      </c>
      <c r="U109" s="159"/>
      <c r="V109" s="188"/>
      <c r="W109" s="159"/>
      <c r="X109" s="159"/>
      <c r="Y109" s="159"/>
      <c r="Z109" s="159"/>
      <c r="AA109" s="159"/>
      <c r="AB109" s="159"/>
      <c r="AC109" s="159"/>
      <c r="AD109" s="159"/>
      <c r="AE109" s="159"/>
      <c r="AF109" s="159"/>
      <c r="AG109" s="159"/>
      <c r="AH109" s="159"/>
      <c r="AI109" s="159"/>
      <c r="AJ109" s="159"/>
      <c r="AK109" s="159"/>
      <c r="AL109" s="159"/>
      <c r="AM109" s="159"/>
      <c r="AN109" s="159"/>
    </row>
    <row r="110" spans="1:42" ht="90.75" customHeight="1" x14ac:dyDescent="0.45">
      <c r="A110" s="190"/>
      <c r="B110" s="268" t="s">
        <v>13</v>
      </c>
      <c r="C110" s="130" t="s">
        <v>24</v>
      </c>
      <c r="D110" s="129" t="s">
        <v>24</v>
      </c>
      <c r="E110" s="130" t="s">
        <v>24</v>
      </c>
      <c r="F110" s="129" t="s">
        <v>24</v>
      </c>
      <c r="G110" s="130" t="s">
        <v>24</v>
      </c>
      <c r="H110" s="130" t="s">
        <v>24</v>
      </c>
      <c r="I110" s="130" t="s">
        <v>24</v>
      </c>
      <c r="J110" s="197" t="s">
        <v>24</v>
      </c>
      <c r="K110" s="214"/>
      <c r="L110" s="214"/>
      <c r="M110" s="214"/>
      <c r="N110" s="214"/>
      <c r="O110" s="214"/>
      <c r="P110" s="214"/>
      <c r="Q110" s="214"/>
      <c r="R110" s="214"/>
      <c r="S110" s="214"/>
      <c r="T110" s="214"/>
      <c r="U110" s="132"/>
      <c r="V110" s="190"/>
      <c r="W110" s="132"/>
      <c r="X110" s="132"/>
      <c r="Y110" s="132"/>
      <c r="Z110" s="132"/>
      <c r="AA110" s="132"/>
      <c r="AB110" s="132"/>
      <c r="AC110" s="132"/>
      <c r="AD110" s="132"/>
      <c r="AE110" s="132"/>
      <c r="AF110" s="132"/>
      <c r="AG110" s="132"/>
      <c r="AH110" s="132"/>
      <c r="AI110" s="132"/>
      <c r="AJ110" s="132"/>
      <c r="AK110" s="132"/>
      <c r="AL110" s="132"/>
      <c r="AM110" s="132"/>
      <c r="AN110" s="132"/>
    </row>
    <row r="111" spans="1:42" ht="57.75" customHeight="1" x14ac:dyDescent="0.45">
      <c r="A111" s="147" t="s">
        <v>152</v>
      </c>
      <c r="B111" s="268" t="s">
        <v>14</v>
      </c>
      <c r="C111" s="130" t="s">
        <v>24</v>
      </c>
      <c r="D111" s="129" t="s">
        <v>24</v>
      </c>
      <c r="E111" s="130" t="s">
        <v>24</v>
      </c>
      <c r="F111" s="129" t="s">
        <v>24</v>
      </c>
      <c r="G111" s="130" t="s">
        <v>24</v>
      </c>
      <c r="H111" s="130" t="s">
        <v>24</v>
      </c>
      <c r="I111" s="130" t="s">
        <v>24</v>
      </c>
      <c r="J111" s="130" t="s">
        <v>24</v>
      </c>
      <c r="K111" s="130" t="s">
        <v>24</v>
      </c>
      <c r="L111" s="130" t="s">
        <v>24</v>
      </c>
      <c r="M111" s="130" t="s">
        <v>24</v>
      </c>
      <c r="N111" s="130" t="s">
        <v>24</v>
      </c>
      <c r="O111" s="130" t="s">
        <v>24</v>
      </c>
      <c r="P111" s="130" t="s">
        <v>24</v>
      </c>
      <c r="Q111" s="130" t="s">
        <v>24</v>
      </c>
      <c r="R111" s="130" t="s">
        <v>24</v>
      </c>
      <c r="S111" s="130" t="s">
        <v>24</v>
      </c>
      <c r="T111" s="130" t="s">
        <v>24</v>
      </c>
      <c r="U111" s="126" t="s">
        <v>137</v>
      </c>
      <c r="V111" s="271" t="s">
        <v>55</v>
      </c>
      <c r="W111" s="126" t="s">
        <v>119</v>
      </c>
      <c r="X111" s="126" t="s">
        <v>24</v>
      </c>
      <c r="Y111" s="126" t="s">
        <v>24</v>
      </c>
      <c r="Z111" s="126" t="s">
        <v>24</v>
      </c>
      <c r="AA111" s="126" t="s">
        <v>24</v>
      </c>
      <c r="AB111" s="126" t="s">
        <v>24</v>
      </c>
      <c r="AC111" s="126" t="s">
        <v>24</v>
      </c>
      <c r="AD111" s="126" t="s">
        <v>24</v>
      </c>
      <c r="AE111" s="126" t="s">
        <v>24</v>
      </c>
      <c r="AF111" s="126" t="s">
        <v>24</v>
      </c>
      <c r="AG111" s="126" t="s">
        <v>24</v>
      </c>
      <c r="AH111" s="126" t="s">
        <v>24</v>
      </c>
      <c r="AI111" s="126" t="s">
        <v>24</v>
      </c>
      <c r="AJ111" s="126" t="s">
        <v>24</v>
      </c>
      <c r="AK111" s="126" t="s">
        <v>24</v>
      </c>
      <c r="AL111" s="126" t="s">
        <v>24</v>
      </c>
      <c r="AM111" s="126" t="s">
        <v>24</v>
      </c>
      <c r="AN111" s="126" t="s">
        <v>119</v>
      </c>
    </row>
    <row r="112" spans="1:42" ht="147.75" customHeight="1" x14ac:dyDescent="0.45">
      <c r="A112" s="188" t="s">
        <v>150</v>
      </c>
      <c r="B112" s="272" t="s">
        <v>10</v>
      </c>
      <c r="C112" s="130" t="s">
        <v>24</v>
      </c>
      <c r="D112" s="129" t="s">
        <v>24</v>
      </c>
      <c r="E112" s="130" t="s">
        <v>24</v>
      </c>
      <c r="F112" s="129" t="s">
        <v>24</v>
      </c>
      <c r="G112" s="130" t="s">
        <v>24</v>
      </c>
      <c r="H112" s="130" t="s">
        <v>24</v>
      </c>
      <c r="I112" s="130" t="s">
        <v>24</v>
      </c>
      <c r="J112" s="130" t="s">
        <v>24</v>
      </c>
      <c r="K112" s="130" t="s">
        <v>24</v>
      </c>
      <c r="L112" s="130" t="s">
        <v>24</v>
      </c>
      <c r="M112" s="130" t="s">
        <v>24</v>
      </c>
      <c r="N112" s="130" t="s">
        <v>24</v>
      </c>
      <c r="O112" s="130" t="s">
        <v>24</v>
      </c>
      <c r="P112" s="130" t="s">
        <v>24</v>
      </c>
      <c r="Q112" s="130" t="s">
        <v>24</v>
      </c>
      <c r="R112" s="130" t="s">
        <v>24</v>
      </c>
      <c r="S112" s="130" t="s">
        <v>24</v>
      </c>
      <c r="T112" s="130" t="s">
        <v>24</v>
      </c>
      <c r="U112" s="159"/>
      <c r="V112" s="263"/>
      <c r="W112" s="132"/>
      <c r="X112" s="132"/>
      <c r="Y112" s="132"/>
      <c r="Z112" s="132"/>
      <c r="AA112" s="132"/>
      <c r="AB112" s="132"/>
      <c r="AC112" s="132"/>
      <c r="AD112" s="132"/>
      <c r="AE112" s="132"/>
      <c r="AF112" s="132"/>
      <c r="AG112" s="132"/>
      <c r="AH112" s="132"/>
      <c r="AI112" s="132"/>
      <c r="AJ112" s="132"/>
      <c r="AK112" s="132"/>
      <c r="AL112" s="132"/>
      <c r="AM112" s="132"/>
      <c r="AN112" s="132"/>
    </row>
    <row r="113" spans="1:44" ht="102" customHeight="1" x14ac:dyDescent="0.45">
      <c r="A113" s="188"/>
      <c r="B113" s="268" t="s">
        <v>11</v>
      </c>
      <c r="C113" s="130" t="s">
        <v>24</v>
      </c>
      <c r="D113" s="129" t="s">
        <v>24</v>
      </c>
      <c r="E113" s="130" t="s">
        <v>24</v>
      </c>
      <c r="F113" s="129" t="s">
        <v>24</v>
      </c>
      <c r="G113" s="130" t="s">
        <v>24</v>
      </c>
      <c r="H113" s="130" t="s">
        <v>24</v>
      </c>
      <c r="I113" s="130" t="s">
        <v>24</v>
      </c>
      <c r="J113" s="130" t="s">
        <v>24</v>
      </c>
      <c r="K113" s="130" t="s">
        <v>24</v>
      </c>
      <c r="L113" s="130" t="s">
        <v>24</v>
      </c>
      <c r="M113" s="130" t="s">
        <v>24</v>
      </c>
      <c r="N113" s="130" t="s">
        <v>24</v>
      </c>
      <c r="O113" s="130" t="s">
        <v>24</v>
      </c>
      <c r="P113" s="130" t="s">
        <v>24</v>
      </c>
      <c r="Q113" s="130" t="s">
        <v>24</v>
      </c>
      <c r="R113" s="130" t="s">
        <v>24</v>
      </c>
      <c r="S113" s="130" t="s">
        <v>24</v>
      </c>
      <c r="T113" s="130" t="s">
        <v>24</v>
      </c>
      <c r="U113" s="159"/>
      <c r="V113" s="275" t="s">
        <v>57</v>
      </c>
      <c r="W113" s="126" t="s">
        <v>119</v>
      </c>
      <c r="X113" s="126" t="s">
        <v>24</v>
      </c>
      <c r="Y113" s="126" t="s">
        <v>24</v>
      </c>
      <c r="Z113" s="126" t="s">
        <v>24</v>
      </c>
      <c r="AA113" s="126" t="s">
        <v>24</v>
      </c>
      <c r="AB113" s="126" t="s">
        <v>24</v>
      </c>
      <c r="AC113" s="126" t="s">
        <v>24</v>
      </c>
      <c r="AD113" s="126" t="s">
        <v>24</v>
      </c>
      <c r="AE113" s="126" t="s">
        <v>24</v>
      </c>
      <c r="AF113" s="126" t="s">
        <v>24</v>
      </c>
      <c r="AG113" s="126" t="s">
        <v>24</v>
      </c>
      <c r="AH113" s="126" t="s">
        <v>24</v>
      </c>
      <c r="AI113" s="126" t="s">
        <v>24</v>
      </c>
      <c r="AJ113" s="126" t="s">
        <v>24</v>
      </c>
      <c r="AK113" s="126" t="s">
        <v>24</v>
      </c>
      <c r="AL113" s="126" t="s">
        <v>24</v>
      </c>
      <c r="AM113" s="126" t="s">
        <v>24</v>
      </c>
      <c r="AN113" s="126" t="s">
        <v>119</v>
      </c>
    </row>
    <row r="114" spans="1:44" ht="57" customHeight="1" x14ac:dyDescent="0.45">
      <c r="A114" s="188"/>
      <c r="B114" s="268" t="s">
        <v>12</v>
      </c>
      <c r="C114" s="130" t="s">
        <v>24</v>
      </c>
      <c r="D114" s="129" t="s">
        <v>24</v>
      </c>
      <c r="E114" s="130" t="s">
        <v>24</v>
      </c>
      <c r="F114" s="129" t="s">
        <v>24</v>
      </c>
      <c r="G114" s="130" t="s">
        <v>24</v>
      </c>
      <c r="H114" s="130" t="s">
        <v>24</v>
      </c>
      <c r="I114" s="130" t="s">
        <v>24</v>
      </c>
      <c r="J114" s="130" t="s">
        <v>24</v>
      </c>
      <c r="K114" s="130" t="s">
        <v>24</v>
      </c>
      <c r="L114" s="130" t="s">
        <v>24</v>
      </c>
      <c r="M114" s="130" t="s">
        <v>24</v>
      </c>
      <c r="N114" s="130" t="s">
        <v>24</v>
      </c>
      <c r="O114" s="130" t="s">
        <v>24</v>
      </c>
      <c r="P114" s="130" t="s">
        <v>24</v>
      </c>
      <c r="Q114" s="130" t="s">
        <v>24</v>
      </c>
      <c r="R114" s="130" t="s">
        <v>24</v>
      </c>
      <c r="S114" s="130" t="s">
        <v>24</v>
      </c>
      <c r="T114" s="130" t="s">
        <v>24</v>
      </c>
      <c r="U114" s="159"/>
      <c r="V114" s="276"/>
      <c r="W114" s="132"/>
      <c r="X114" s="132"/>
      <c r="Y114" s="132"/>
      <c r="Z114" s="132"/>
      <c r="AA114" s="132"/>
      <c r="AB114" s="132"/>
      <c r="AC114" s="132"/>
      <c r="AD114" s="132"/>
      <c r="AE114" s="132"/>
      <c r="AF114" s="132"/>
      <c r="AG114" s="132"/>
      <c r="AH114" s="132"/>
      <c r="AI114" s="132"/>
      <c r="AJ114" s="132"/>
      <c r="AK114" s="132"/>
      <c r="AL114" s="132"/>
      <c r="AM114" s="132"/>
      <c r="AN114" s="132"/>
    </row>
    <row r="115" spans="1:44" ht="126" customHeight="1" x14ac:dyDescent="0.45">
      <c r="A115" s="190"/>
      <c r="B115" s="268" t="s">
        <v>13</v>
      </c>
      <c r="C115" s="130" t="s">
        <v>24</v>
      </c>
      <c r="D115" s="129" t="s">
        <v>24</v>
      </c>
      <c r="E115" s="130" t="s">
        <v>24</v>
      </c>
      <c r="F115" s="129" t="s">
        <v>24</v>
      </c>
      <c r="G115" s="130" t="s">
        <v>24</v>
      </c>
      <c r="H115" s="130" t="s">
        <v>24</v>
      </c>
      <c r="I115" s="130" t="s">
        <v>24</v>
      </c>
      <c r="J115" s="130" t="s">
        <v>24</v>
      </c>
      <c r="K115" s="130" t="s">
        <v>24</v>
      </c>
      <c r="L115" s="130" t="s">
        <v>24</v>
      </c>
      <c r="M115" s="130" t="s">
        <v>24</v>
      </c>
      <c r="N115" s="130" t="s">
        <v>24</v>
      </c>
      <c r="O115" s="130" t="s">
        <v>24</v>
      </c>
      <c r="P115" s="130" t="s">
        <v>24</v>
      </c>
      <c r="Q115" s="130" t="s">
        <v>24</v>
      </c>
      <c r="R115" s="130" t="s">
        <v>24</v>
      </c>
      <c r="S115" s="130" t="s">
        <v>24</v>
      </c>
      <c r="T115" s="130" t="s">
        <v>24</v>
      </c>
      <c r="U115" s="132"/>
      <c r="V115" s="189" t="s">
        <v>54</v>
      </c>
      <c r="W115" s="130">
        <v>72</v>
      </c>
      <c r="X115" s="157" t="s">
        <v>24</v>
      </c>
      <c r="Y115" s="157" t="s">
        <v>24</v>
      </c>
      <c r="Z115" s="157" t="s">
        <v>24</v>
      </c>
      <c r="AA115" s="157" t="s">
        <v>24</v>
      </c>
      <c r="AB115" s="157" t="s">
        <v>24</v>
      </c>
      <c r="AC115" s="157" t="s">
        <v>24</v>
      </c>
      <c r="AD115" s="157" t="s">
        <v>24</v>
      </c>
      <c r="AE115" s="157" t="s">
        <v>24</v>
      </c>
      <c r="AF115" s="157" t="s">
        <v>24</v>
      </c>
      <c r="AG115" s="157" t="s">
        <v>24</v>
      </c>
      <c r="AH115" s="157" t="s">
        <v>24</v>
      </c>
      <c r="AI115" s="157" t="s">
        <v>24</v>
      </c>
      <c r="AJ115" s="157" t="s">
        <v>24</v>
      </c>
      <c r="AK115" s="157" t="s">
        <v>24</v>
      </c>
      <c r="AL115" s="157" t="s">
        <v>24</v>
      </c>
      <c r="AM115" s="157" t="s">
        <v>24</v>
      </c>
      <c r="AN115" s="130">
        <v>72</v>
      </c>
      <c r="AR115" s="103" t="s">
        <v>79</v>
      </c>
    </row>
    <row r="116" spans="1:44" ht="61.5" x14ac:dyDescent="0.45">
      <c r="A116" s="200" t="s">
        <v>148</v>
      </c>
      <c r="B116" s="131" t="s">
        <v>14</v>
      </c>
      <c r="C116" s="157">
        <f>C119</f>
        <v>1327562947</v>
      </c>
      <c r="D116" s="158"/>
      <c r="E116" s="157">
        <f t="shared" ref="E116:T116" si="12">E98</f>
        <v>104620702</v>
      </c>
      <c r="F116" s="158">
        <f t="shared" si="12"/>
        <v>81529483</v>
      </c>
      <c r="G116" s="157">
        <f t="shared" si="12"/>
        <v>81529483</v>
      </c>
      <c r="H116" s="157">
        <f t="shared" si="12"/>
        <v>81529483</v>
      </c>
      <c r="I116" s="157">
        <f t="shared" si="12"/>
        <v>81529483</v>
      </c>
      <c r="J116" s="157">
        <f t="shared" si="12"/>
        <v>81529483</v>
      </c>
      <c r="K116" s="157">
        <f t="shared" si="12"/>
        <v>81529483</v>
      </c>
      <c r="L116" s="157">
        <f t="shared" si="12"/>
        <v>81529483</v>
      </c>
      <c r="M116" s="157">
        <f t="shared" si="12"/>
        <v>81529483</v>
      </c>
      <c r="N116" s="157">
        <f t="shared" si="12"/>
        <v>81529483</v>
      </c>
      <c r="O116" s="157">
        <f t="shared" si="12"/>
        <v>81529483</v>
      </c>
      <c r="P116" s="157">
        <f t="shared" si="12"/>
        <v>81529483</v>
      </c>
      <c r="Q116" s="157">
        <f t="shared" si="12"/>
        <v>81529483</v>
      </c>
      <c r="R116" s="157">
        <f t="shared" si="12"/>
        <v>81529483</v>
      </c>
      <c r="S116" s="157">
        <f t="shared" si="12"/>
        <v>81529483</v>
      </c>
      <c r="T116" s="157">
        <f t="shared" si="12"/>
        <v>81529483</v>
      </c>
      <c r="U116" s="130" t="s">
        <v>15</v>
      </c>
      <c r="V116" s="130" t="s">
        <v>25</v>
      </c>
      <c r="W116" s="130" t="s">
        <v>15</v>
      </c>
      <c r="X116" s="130" t="s">
        <v>15</v>
      </c>
      <c r="Y116" s="130" t="s">
        <v>15</v>
      </c>
      <c r="Z116" s="130" t="s">
        <v>15</v>
      </c>
      <c r="AA116" s="130" t="s">
        <v>15</v>
      </c>
      <c r="AB116" s="130" t="s">
        <v>15</v>
      </c>
      <c r="AC116" s="130" t="s">
        <v>15</v>
      </c>
      <c r="AD116" s="130" t="s">
        <v>15</v>
      </c>
      <c r="AE116" s="130" t="s">
        <v>15</v>
      </c>
      <c r="AF116" s="130" t="s">
        <v>15</v>
      </c>
      <c r="AG116" s="130" t="s">
        <v>15</v>
      </c>
      <c r="AH116" s="130" t="s">
        <v>15</v>
      </c>
      <c r="AI116" s="130" t="s">
        <v>15</v>
      </c>
      <c r="AJ116" s="130" t="s">
        <v>15</v>
      </c>
      <c r="AK116" s="130" t="s">
        <v>15</v>
      </c>
      <c r="AL116" s="130" t="s">
        <v>15</v>
      </c>
      <c r="AM116" s="130" t="s">
        <v>15</v>
      </c>
      <c r="AN116" s="130" t="s">
        <v>15</v>
      </c>
    </row>
    <row r="117" spans="1:44" ht="56.25" hidden="1" customHeight="1" x14ac:dyDescent="0.45">
      <c r="A117" s="188"/>
      <c r="B117" s="277" t="s">
        <v>10</v>
      </c>
      <c r="C117" s="130"/>
      <c r="D117" s="129"/>
      <c r="E117" s="130"/>
      <c r="F117" s="129" t="s">
        <v>24</v>
      </c>
      <c r="G117" s="130" t="s">
        <v>24</v>
      </c>
      <c r="H117" s="130" t="s">
        <v>24</v>
      </c>
      <c r="I117" s="130" t="s">
        <v>24</v>
      </c>
      <c r="J117" s="130" t="s">
        <v>24</v>
      </c>
      <c r="K117" s="130"/>
      <c r="L117" s="130"/>
      <c r="M117" s="130"/>
      <c r="N117" s="130"/>
      <c r="O117" s="130"/>
      <c r="P117" s="130"/>
      <c r="Q117" s="130"/>
      <c r="R117" s="130"/>
      <c r="S117" s="130"/>
      <c r="T117" s="130"/>
      <c r="U117" s="130" t="s">
        <v>15</v>
      </c>
      <c r="V117" s="130" t="s">
        <v>15</v>
      </c>
      <c r="W117" s="130" t="s">
        <v>15</v>
      </c>
      <c r="X117" s="130" t="s">
        <v>15</v>
      </c>
      <c r="Y117" s="130" t="s">
        <v>15</v>
      </c>
      <c r="Z117" s="130" t="s">
        <v>15</v>
      </c>
      <c r="AA117" s="130" t="s">
        <v>15</v>
      </c>
      <c r="AB117" s="130" t="s">
        <v>15</v>
      </c>
      <c r="AC117" s="130" t="s">
        <v>15</v>
      </c>
      <c r="AD117" s="130" t="s">
        <v>15</v>
      </c>
      <c r="AE117" s="130" t="s">
        <v>15</v>
      </c>
      <c r="AF117" s="130" t="s">
        <v>15</v>
      </c>
      <c r="AG117" s="130" t="s">
        <v>15</v>
      </c>
      <c r="AH117" s="130" t="s">
        <v>15</v>
      </c>
      <c r="AI117" s="130" t="s">
        <v>15</v>
      </c>
      <c r="AJ117" s="130" t="s">
        <v>15</v>
      </c>
      <c r="AK117" s="130" t="s">
        <v>15</v>
      </c>
      <c r="AL117" s="130" t="s">
        <v>15</v>
      </c>
      <c r="AM117" s="130" t="s">
        <v>15</v>
      </c>
      <c r="AN117" s="130" t="s">
        <v>15</v>
      </c>
    </row>
    <row r="118" spans="1:44" ht="56.25" hidden="1" customHeight="1" x14ac:dyDescent="0.45">
      <c r="A118" s="188"/>
      <c r="B118" s="131" t="s">
        <v>11</v>
      </c>
      <c r="C118" s="130"/>
      <c r="D118" s="129"/>
      <c r="E118" s="130"/>
      <c r="F118" s="129" t="s">
        <v>24</v>
      </c>
      <c r="G118" s="130" t="s">
        <v>24</v>
      </c>
      <c r="H118" s="130" t="s">
        <v>24</v>
      </c>
      <c r="I118" s="130" t="s">
        <v>24</v>
      </c>
      <c r="J118" s="130" t="s">
        <v>24</v>
      </c>
      <c r="K118" s="130"/>
      <c r="L118" s="130"/>
      <c r="M118" s="130"/>
      <c r="N118" s="130"/>
      <c r="O118" s="130"/>
      <c r="P118" s="130"/>
      <c r="Q118" s="130"/>
      <c r="R118" s="130"/>
      <c r="S118" s="130"/>
      <c r="T118" s="130"/>
      <c r="U118" s="130" t="s">
        <v>15</v>
      </c>
      <c r="V118" s="130" t="s">
        <v>15</v>
      </c>
      <c r="W118" s="130" t="s">
        <v>15</v>
      </c>
      <c r="X118" s="130" t="s">
        <v>15</v>
      </c>
      <c r="Y118" s="130" t="s">
        <v>15</v>
      </c>
      <c r="Z118" s="130" t="s">
        <v>15</v>
      </c>
      <c r="AA118" s="130" t="s">
        <v>15</v>
      </c>
      <c r="AB118" s="130" t="s">
        <v>15</v>
      </c>
      <c r="AC118" s="130" t="s">
        <v>15</v>
      </c>
      <c r="AD118" s="130" t="s">
        <v>15</v>
      </c>
      <c r="AE118" s="130" t="s">
        <v>15</v>
      </c>
      <c r="AF118" s="130" t="s">
        <v>15</v>
      </c>
      <c r="AG118" s="130" t="s">
        <v>15</v>
      </c>
      <c r="AH118" s="130" t="s">
        <v>15</v>
      </c>
      <c r="AI118" s="130" t="s">
        <v>15</v>
      </c>
      <c r="AJ118" s="130" t="s">
        <v>15</v>
      </c>
      <c r="AK118" s="130" t="s">
        <v>15</v>
      </c>
      <c r="AL118" s="130" t="s">
        <v>15</v>
      </c>
      <c r="AM118" s="130" t="s">
        <v>15</v>
      </c>
      <c r="AN118" s="130" t="s">
        <v>15</v>
      </c>
    </row>
    <row r="119" spans="1:44" ht="93" customHeight="1" x14ac:dyDescent="0.45">
      <c r="A119" s="188"/>
      <c r="B119" s="131" t="s">
        <v>12</v>
      </c>
      <c r="C119" s="157">
        <f>E119+F119+G119+H119+I119+J119+K119+L119+M119+N119+O119+P119+Q119+R119+S119+T119</f>
        <v>1327562947</v>
      </c>
      <c r="D119" s="158"/>
      <c r="E119" s="185">
        <f>E98</f>
        <v>104620702</v>
      </c>
      <c r="F119" s="231">
        <f>F103+F107</f>
        <v>81529483</v>
      </c>
      <c r="G119" s="185">
        <f t="shared" ref="G119:T119" si="13">G103+G107</f>
        <v>81529483</v>
      </c>
      <c r="H119" s="185">
        <f t="shared" si="13"/>
        <v>81529483</v>
      </c>
      <c r="I119" s="185">
        <f t="shared" si="13"/>
        <v>81529483</v>
      </c>
      <c r="J119" s="185">
        <f t="shared" si="13"/>
        <v>81529483</v>
      </c>
      <c r="K119" s="185">
        <f t="shared" si="13"/>
        <v>81529483</v>
      </c>
      <c r="L119" s="185">
        <f t="shared" si="13"/>
        <v>81529483</v>
      </c>
      <c r="M119" s="185">
        <f t="shared" si="13"/>
        <v>81529483</v>
      </c>
      <c r="N119" s="185">
        <f t="shared" si="13"/>
        <v>81529483</v>
      </c>
      <c r="O119" s="185">
        <f t="shared" si="13"/>
        <v>81529483</v>
      </c>
      <c r="P119" s="185">
        <f t="shared" si="13"/>
        <v>81529483</v>
      </c>
      <c r="Q119" s="185">
        <f t="shared" si="13"/>
        <v>81529483</v>
      </c>
      <c r="R119" s="185">
        <f t="shared" si="13"/>
        <v>81529483</v>
      </c>
      <c r="S119" s="185">
        <f t="shared" si="13"/>
        <v>81529483</v>
      </c>
      <c r="T119" s="185">
        <f t="shared" si="13"/>
        <v>81529483</v>
      </c>
      <c r="U119" s="130" t="s">
        <v>15</v>
      </c>
      <c r="V119" s="130" t="s">
        <v>15</v>
      </c>
      <c r="W119" s="130" t="s">
        <v>15</v>
      </c>
      <c r="X119" s="130" t="s">
        <v>15</v>
      </c>
      <c r="Y119" s="130" t="s">
        <v>15</v>
      </c>
      <c r="Z119" s="130" t="s">
        <v>15</v>
      </c>
      <c r="AA119" s="130" t="s">
        <v>15</v>
      </c>
      <c r="AB119" s="130" t="s">
        <v>15</v>
      </c>
      <c r="AC119" s="130" t="s">
        <v>15</v>
      </c>
      <c r="AD119" s="130" t="s">
        <v>15</v>
      </c>
      <c r="AE119" s="130" t="s">
        <v>15</v>
      </c>
      <c r="AF119" s="130" t="s">
        <v>15</v>
      </c>
      <c r="AG119" s="130" t="s">
        <v>15</v>
      </c>
      <c r="AH119" s="130" t="s">
        <v>15</v>
      </c>
      <c r="AI119" s="130" t="s">
        <v>15</v>
      </c>
      <c r="AJ119" s="130" t="s">
        <v>15</v>
      </c>
      <c r="AK119" s="130" t="s">
        <v>15</v>
      </c>
      <c r="AL119" s="130" t="s">
        <v>15</v>
      </c>
      <c r="AM119" s="130" t="s">
        <v>15</v>
      </c>
      <c r="AN119" s="130" t="s">
        <v>15</v>
      </c>
    </row>
    <row r="120" spans="1:44" ht="126" customHeight="1" x14ac:dyDescent="0.45">
      <c r="A120" s="163"/>
      <c r="B120" s="131" t="s">
        <v>13</v>
      </c>
      <c r="C120" s="130" t="s">
        <v>24</v>
      </c>
      <c r="D120" s="129" t="s">
        <v>24</v>
      </c>
      <c r="E120" s="130" t="s">
        <v>24</v>
      </c>
      <c r="F120" s="129"/>
      <c r="G120" s="130"/>
      <c r="H120" s="130"/>
      <c r="I120" s="130"/>
      <c r="J120" s="130"/>
      <c r="K120" s="130"/>
      <c r="L120" s="130"/>
      <c r="M120" s="130"/>
      <c r="N120" s="130"/>
      <c r="O120" s="130"/>
      <c r="P120" s="130"/>
      <c r="Q120" s="130"/>
      <c r="R120" s="130"/>
      <c r="S120" s="130"/>
      <c r="T120" s="130"/>
      <c r="U120" s="130" t="s">
        <v>15</v>
      </c>
      <c r="V120" s="130" t="s">
        <v>15</v>
      </c>
      <c r="W120" s="130" t="s">
        <v>15</v>
      </c>
      <c r="X120" s="130" t="s">
        <v>15</v>
      </c>
      <c r="Y120" s="130" t="s">
        <v>15</v>
      </c>
      <c r="Z120" s="130" t="s">
        <v>15</v>
      </c>
      <c r="AA120" s="130" t="s">
        <v>15</v>
      </c>
      <c r="AB120" s="130" t="s">
        <v>15</v>
      </c>
      <c r="AC120" s="130" t="s">
        <v>15</v>
      </c>
      <c r="AD120" s="130" t="s">
        <v>15</v>
      </c>
      <c r="AE120" s="130" t="s">
        <v>15</v>
      </c>
      <c r="AF120" s="130" t="s">
        <v>15</v>
      </c>
      <c r="AG120" s="130" t="s">
        <v>15</v>
      </c>
      <c r="AH120" s="130" t="s">
        <v>15</v>
      </c>
      <c r="AI120" s="130" t="s">
        <v>15</v>
      </c>
      <c r="AJ120" s="130" t="s">
        <v>15</v>
      </c>
      <c r="AK120" s="130" t="s">
        <v>15</v>
      </c>
      <c r="AL120" s="130" t="s">
        <v>15</v>
      </c>
      <c r="AM120" s="130" t="s">
        <v>15</v>
      </c>
      <c r="AN120" s="130" t="s">
        <v>15</v>
      </c>
    </row>
    <row r="121" spans="1:44" ht="66" customHeight="1" x14ac:dyDescent="0.45">
      <c r="A121" s="200" t="s">
        <v>68</v>
      </c>
      <c r="B121" s="131" t="s">
        <v>14</v>
      </c>
      <c r="C121" s="157">
        <f>C123+C124</f>
        <v>2914997847.0799999</v>
      </c>
      <c r="D121" s="158">
        <f>D123+D124</f>
        <v>588728540.07999992</v>
      </c>
      <c r="E121" s="157">
        <f>E123+E124</f>
        <v>747837779</v>
      </c>
      <c r="F121" s="158">
        <f>F124</f>
        <v>103611661</v>
      </c>
      <c r="G121" s="157">
        <f t="shared" ref="G121:T121" si="14">G124</f>
        <v>109395612</v>
      </c>
      <c r="H121" s="157">
        <f t="shared" si="14"/>
        <v>105032635</v>
      </c>
      <c r="I121" s="157">
        <f t="shared" si="14"/>
        <v>105032635</v>
      </c>
      <c r="J121" s="157">
        <f t="shared" si="14"/>
        <v>105032635</v>
      </c>
      <c r="K121" s="157">
        <f t="shared" si="14"/>
        <v>105032635</v>
      </c>
      <c r="L121" s="157">
        <f t="shared" si="14"/>
        <v>105032635</v>
      </c>
      <c r="M121" s="157">
        <f t="shared" si="14"/>
        <v>105032635</v>
      </c>
      <c r="N121" s="157">
        <f t="shared" si="14"/>
        <v>105032635</v>
      </c>
      <c r="O121" s="157">
        <f t="shared" si="14"/>
        <v>105032635</v>
      </c>
      <c r="P121" s="157">
        <f t="shared" si="14"/>
        <v>105032635</v>
      </c>
      <c r="Q121" s="157">
        <f t="shared" si="14"/>
        <v>105032635</v>
      </c>
      <c r="R121" s="157">
        <f t="shared" si="14"/>
        <v>105032635</v>
      </c>
      <c r="S121" s="157">
        <f t="shared" si="14"/>
        <v>105032635</v>
      </c>
      <c r="T121" s="157">
        <f t="shared" si="14"/>
        <v>105032635</v>
      </c>
      <c r="U121" s="130" t="s">
        <v>15</v>
      </c>
      <c r="V121" s="130" t="s">
        <v>25</v>
      </c>
      <c r="W121" s="130" t="s">
        <v>15</v>
      </c>
      <c r="X121" s="130" t="s">
        <v>15</v>
      </c>
      <c r="Y121" s="130" t="s">
        <v>15</v>
      </c>
      <c r="Z121" s="130" t="s">
        <v>15</v>
      </c>
      <c r="AA121" s="130" t="s">
        <v>15</v>
      </c>
      <c r="AB121" s="130" t="s">
        <v>15</v>
      </c>
      <c r="AC121" s="130" t="s">
        <v>15</v>
      </c>
      <c r="AD121" s="130" t="s">
        <v>15</v>
      </c>
      <c r="AE121" s="130" t="s">
        <v>15</v>
      </c>
      <c r="AF121" s="130" t="s">
        <v>15</v>
      </c>
      <c r="AG121" s="130" t="s">
        <v>15</v>
      </c>
      <c r="AH121" s="130" t="s">
        <v>15</v>
      </c>
      <c r="AI121" s="130" t="s">
        <v>15</v>
      </c>
      <c r="AJ121" s="130" t="s">
        <v>15</v>
      </c>
      <c r="AK121" s="130" t="s">
        <v>15</v>
      </c>
      <c r="AL121" s="130" t="s">
        <v>15</v>
      </c>
      <c r="AM121" s="130" t="s">
        <v>15</v>
      </c>
      <c r="AN121" s="130" t="s">
        <v>15</v>
      </c>
    </row>
    <row r="122" spans="1:44" ht="56.25" hidden="1" customHeight="1" x14ac:dyDescent="0.45">
      <c r="A122" s="188"/>
      <c r="B122" s="277" t="s">
        <v>10</v>
      </c>
      <c r="C122" s="130" t="s">
        <v>24</v>
      </c>
      <c r="D122" s="129" t="s">
        <v>24</v>
      </c>
      <c r="E122" s="130" t="s">
        <v>24</v>
      </c>
      <c r="F122" s="129"/>
      <c r="G122" s="130"/>
      <c r="H122" s="130"/>
      <c r="I122" s="130"/>
      <c r="J122" s="130"/>
      <c r="K122" s="130"/>
      <c r="L122" s="130"/>
      <c r="M122" s="130"/>
      <c r="N122" s="130"/>
      <c r="O122" s="130"/>
      <c r="P122" s="130"/>
      <c r="Q122" s="130"/>
      <c r="R122" s="130"/>
      <c r="S122" s="130"/>
      <c r="T122" s="130"/>
      <c r="U122" s="130" t="s">
        <v>15</v>
      </c>
      <c r="V122" s="130" t="s">
        <v>15</v>
      </c>
      <c r="W122" s="130" t="s">
        <v>15</v>
      </c>
      <c r="X122" s="130" t="s">
        <v>15</v>
      </c>
      <c r="Y122" s="130" t="s">
        <v>15</v>
      </c>
      <c r="Z122" s="130" t="s">
        <v>15</v>
      </c>
      <c r="AA122" s="130" t="s">
        <v>15</v>
      </c>
      <c r="AB122" s="130" t="s">
        <v>15</v>
      </c>
      <c r="AC122" s="130" t="s">
        <v>15</v>
      </c>
      <c r="AD122" s="130" t="s">
        <v>15</v>
      </c>
      <c r="AE122" s="130" t="s">
        <v>15</v>
      </c>
      <c r="AF122" s="130" t="s">
        <v>15</v>
      </c>
      <c r="AG122" s="130" t="s">
        <v>15</v>
      </c>
      <c r="AH122" s="130" t="s">
        <v>15</v>
      </c>
      <c r="AI122" s="130" t="s">
        <v>15</v>
      </c>
      <c r="AJ122" s="130" t="s">
        <v>15</v>
      </c>
      <c r="AK122" s="130" t="s">
        <v>15</v>
      </c>
      <c r="AL122" s="130" t="s">
        <v>15</v>
      </c>
      <c r="AM122" s="130" t="s">
        <v>15</v>
      </c>
      <c r="AN122" s="130" t="s">
        <v>15</v>
      </c>
    </row>
    <row r="123" spans="1:44" ht="165" customHeight="1" x14ac:dyDescent="0.45">
      <c r="A123" s="188"/>
      <c r="B123" s="131" t="s">
        <v>11</v>
      </c>
      <c r="C123" s="157">
        <f>D123+E123</f>
        <v>1002775252</v>
      </c>
      <c r="D123" s="158">
        <f>D93</f>
        <v>386778252</v>
      </c>
      <c r="E123" s="157">
        <f>E133</f>
        <v>615997000</v>
      </c>
      <c r="F123" s="129" t="s">
        <v>24</v>
      </c>
      <c r="G123" s="157" t="s">
        <v>24</v>
      </c>
      <c r="H123" s="130" t="s">
        <v>24</v>
      </c>
      <c r="I123" s="130" t="s">
        <v>24</v>
      </c>
      <c r="J123" s="130" t="s">
        <v>24</v>
      </c>
      <c r="K123" s="130" t="s">
        <v>24</v>
      </c>
      <c r="L123" s="130" t="s">
        <v>24</v>
      </c>
      <c r="M123" s="130" t="s">
        <v>24</v>
      </c>
      <c r="N123" s="130" t="s">
        <v>24</v>
      </c>
      <c r="O123" s="130" t="s">
        <v>24</v>
      </c>
      <c r="P123" s="130" t="s">
        <v>24</v>
      </c>
      <c r="Q123" s="130" t="s">
        <v>24</v>
      </c>
      <c r="R123" s="130" t="s">
        <v>24</v>
      </c>
      <c r="S123" s="130" t="s">
        <v>24</v>
      </c>
      <c r="T123" s="130" t="s">
        <v>24</v>
      </c>
      <c r="U123" s="130" t="s">
        <v>15</v>
      </c>
      <c r="V123" s="130" t="s">
        <v>15</v>
      </c>
      <c r="W123" s="130" t="s">
        <v>15</v>
      </c>
      <c r="X123" s="130" t="s">
        <v>15</v>
      </c>
      <c r="Y123" s="130" t="s">
        <v>15</v>
      </c>
      <c r="Z123" s="130" t="s">
        <v>15</v>
      </c>
      <c r="AA123" s="130" t="s">
        <v>15</v>
      </c>
      <c r="AB123" s="130" t="s">
        <v>15</v>
      </c>
      <c r="AC123" s="130" t="s">
        <v>15</v>
      </c>
      <c r="AD123" s="130" t="s">
        <v>15</v>
      </c>
      <c r="AE123" s="130" t="s">
        <v>15</v>
      </c>
      <c r="AF123" s="130" t="s">
        <v>15</v>
      </c>
      <c r="AG123" s="130" t="s">
        <v>15</v>
      </c>
      <c r="AH123" s="130" t="s">
        <v>15</v>
      </c>
      <c r="AI123" s="130" t="s">
        <v>15</v>
      </c>
      <c r="AJ123" s="130" t="s">
        <v>15</v>
      </c>
      <c r="AK123" s="130" t="s">
        <v>15</v>
      </c>
      <c r="AL123" s="130" t="s">
        <v>15</v>
      </c>
      <c r="AM123" s="130" t="s">
        <v>15</v>
      </c>
      <c r="AN123" s="130" t="s">
        <v>15</v>
      </c>
    </row>
    <row r="124" spans="1:44" ht="81" customHeight="1" x14ac:dyDescent="0.45">
      <c r="A124" s="188"/>
      <c r="B124" s="131" t="s">
        <v>12</v>
      </c>
      <c r="C124" s="157">
        <f>SUM(D124:T124)</f>
        <v>1912222595.0799999</v>
      </c>
      <c r="D124" s="158">
        <f>D129+D134</f>
        <v>201950288.07999998</v>
      </c>
      <c r="E124" s="157">
        <f>E94+E119</f>
        <v>131840779</v>
      </c>
      <c r="F124" s="158">
        <f>F119+F94</f>
        <v>103611661</v>
      </c>
      <c r="G124" s="157">
        <f t="shared" ref="G124:T124" si="15">G119+G94</f>
        <v>109395612</v>
      </c>
      <c r="H124" s="157">
        <f t="shared" si="15"/>
        <v>105032635</v>
      </c>
      <c r="I124" s="157">
        <f t="shared" si="15"/>
        <v>105032635</v>
      </c>
      <c r="J124" s="157">
        <f t="shared" si="15"/>
        <v>105032635</v>
      </c>
      <c r="K124" s="157">
        <f t="shared" si="15"/>
        <v>105032635</v>
      </c>
      <c r="L124" s="157">
        <f t="shared" si="15"/>
        <v>105032635</v>
      </c>
      <c r="M124" s="157">
        <f t="shared" si="15"/>
        <v>105032635</v>
      </c>
      <c r="N124" s="157">
        <f t="shared" si="15"/>
        <v>105032635</v>
      </c>
      <c r="O124" s="157">
        <f t="shared" si="15"/>
        <v>105032635</v>
      </c>
      <c r="P124" s="157">
        <f t="shared" si="15"/>
        <v>105032635</v>
      </c>
      <c r="Q124" s="157">
        <f t="shared" si="15"/>
        <v>105032635</v>
      </c>
      <c r="R124" s="157">
        <f t="shared" si="15"/>
        <v>105032635</v>
      </c>
      <c r="S124" s="157">
        <f t="shared" si="15"/>
        <v>105032635</v>
      </c>
      <c r="T124" s="157">
        <f t="shared" si="15"/>
        <v>105032635</v>
      </c>
      <c r="U124" s="130" t="s">
        <v>15</v>
      </c>
      <c r="V124" s="130" t="s">
        <v>15</v>
      </c>
      <c r="W124" s="130" t="s">
        <v>15</v>
      </c>
      <c r="X124" s="130" t="s">
        <v>15</v>
      </c>
      <c r="Y124" s="130" t="s">
        <v>15</v>
      </c>
      <c r="Z124" s="130" t="s">
        <v>15</v>
      </c>
      <c r="AA124" s="130" t="s">
        <v>15</v>
      </c>
      <c r="AB124" s="130" t="s">
        <v>15</v>
      </c>
      <c r="AC124" s="130" t="s">
        <v>15</v>
      </c>
      <c r="AD124" s="130" t="s">
        <v>15</v>
      </c>
      <c r="AE124" s="130" t="s">
        <v>15</v>
      </c>
      <c r="AF124" s="130" t="s">
        <v>15</v>
      </c>
      <c r="AG124" s="130" t="s">
        <v>15</v>
      </c>
      <c r="AH124" s="130" t="s">
        <v>15</v>
      </c>
      <c r="AI124" s="130" t="s">
        <v>15</v>
      </c>
      <c r="AJ124" s="130" t="s">
        <v>15</v>
      </c>
      <c r="AK124" s="130" t="s">
        <v>15</v>
      </c>
      <c r="AL124" s="130" t="s">
        <v>15</v>
      </c>
      <c r="AM124" s="130" t="s">
        <v>15</v>
      </c>
      <c r="AN124" s="130" t="s">
        <v>15</v>
      </c>
    </row>
    <row r="125" spans="1:44" ht="123" hidden="1" x14ac:dyDescent="0.45">
      <c r="A125" s="171"/>
      <c r="B125" s="131" t="s">
        <v>13</v>
      </c>
      <c r="C125" s="130"/>
      <c r="D125" s="129"/>
      <c r="E125" s="130"/>
      <c r="F125" s="129"/>
      <c r="G125" s="130"/>
      <c r="H125" s="130"/>
      <c r="I125" s="130"/>
      <c r="J125" s="130"/>
      <c r="K125" s="130"/>
      <c r="L125" s="130"/>
      <c r="M125" s="130"/>
      <c r="N125" s="130"/>
      <c r="O125" s="130"/>
      <c r="P125" s="130"/>
      <c r="Q125" s="130"/>
      <c r="R125" s="130"/>
      <c r="S125" s="130"/>
      <c r="T125" s="130"/>
      <c r="U125" s="130" t="s">
        <v>15</v>
      </c>
      <c r="V125" s="130" t="s">
        <v>15</v>
      </c>
      <c r="W125" s="130" t="s">
        <v>15</v>
      </c>
      <c r="X125" s="130" t="s">
        <v>15</v>
      </c>
      <c r="Y125" s="130" t="s">
        <v>15</v>
      </c>
      <c r="Z125" s="130" t="s">
        <v>15</v>
      </c>
      <c r="AA125" s="130" t="s">
        <v>15</v>
      </c>
      <c r="AB125" s="130" t="s">
        <v>15</v>
      </c>
      <c r="AC125" s="130" t="s">
        <v>15</v>
      </c>
      <c r="AD125" s="130" t="s">
        <v>15</v>
      </c>
      <c r="AE125" s="130" t="s">
        <v>15</v>
      </c>
      <c r="AF125" s="130" t="s">
        <v>15</v>
      </c>
      <c r="AG125" s="130" t="s">
        <v>15</v>
      </c>
      <c r="AH125" s="130" t="s">
        <v>15</v>
      </c>
      <c r="AI125" s="130" t="s">
        <v>15</v>
      </c>
      <c r="AJ125" s="130" t="s">
        <v>15</v>
      </c>
      <c r="AK125" s="130" t="s">
        <v>15</v>
      </c>
      <c r="AL125" s="130" t="s">
        <v>15</v>
      </c>
      <c r="AM125" s="130" t="s">
        <v>15</v>
      </c>
      <c r="AN125" s="130" t="s">
        <v>15</v>
      </c>
    </row>
    <row r="126" spans="1:44" ht="71.25" customHeight="1" x14ac:dyDescent="0.45">
      <c r="A126" s="200" t="s">
        <v>140</v>
      </c>
      <c r="B126" s="131" t="s">
        <v>14</v>
      </c>
      <c r="C126" s="157">
        <f>C128+C129</f>
        <v>1012267168.79</v>
      </c>
      <c r="D126" s="158">
        <f>D128+D129</f>
        <v>132405489.78999999</v>
      </c>
      <c r="E126" s="130" t="s">
        <v>24</v>
      </c>
      <c r="F126" s="158">
        <f>F129</f>
        <v>56424468</v>
      </c>
      <c r="G126" s="157">
        <f t="shared" ref="G126:T126" si="16">G129</f>
        <v>60124895</v>
      </c>
      <c r="H126" s="157">
        <f t="shared" si="16"/>
        <v>58716332</v>
      </c>
      <c r="I126" s="157">
        <f t="shared" si="16"/>
        <v>58716332</v>
      </c>
      <c r="J126" s="157">
        <f t="shared" si="16"/>
        <v>58716332</v>
      </c>
      <c r="K126" s="157">
        <f t="shared" si="16"/>
        <v>58716332</v>
      </c>
      <c r="L126" s="157">
        <f t="shared" si="16"/>
        <v>58716332</v>
      </c>
      <c r="M126" s="157">
        <f t="shared" si="16"/>
        <v>58716332</v>
      </c>
      <c r="N126" s="157">
        <f t="shared" si="16"/>
        <v>58716332</v>
      </c>
      <c r="O126" s="157">
        <f t="shared" si="16"/>
        <v>58716332</v>
      </c>
      <c r="P126" s="157">
        <f t="shared" si="16"/>
        <v>58716332</v>
      </c>
      <c r="Q126" s="157">
        <f t="shared" si="16"/>
        <v>58716332</v>
      </c>
      <c r="R126" s="157">
        <f t="shared" si="16"/>
        <v>58716332</v>
      </c>
      <c r="S126" s="157">
        <f t="shared" si="16"/>
        <v>58716332</v>
      </c>
      <c r="T126" s="157">
        <f t="shared" si="16"/>
        <v>58716332</v>
      </c>
      <c r="U126" s="130" t="s">
        <v>15</v>
      </c>
      <c r="V126" s="130" t="s">
        <v>25</v>
      </c>
      <c r="W126" s="130" t="s">
        <v>15</v>
      </c>
      <c r="X126" s="130" t="s">
        <v>15</v>
      </c>
      <c r="Y126" s="130" t="s">
        <v>15</v>
      </c>
      <c r="Z126" s="130" t="s">
        <v>15</v>
      </c>
      <c r="AA126" s="130" t="s">
        <v>15</v>
      </c>
      <c r="AB126" s="130" t="s">
        <v>15</v>
      </c>
      <c r="AC126" s="130" t="s">
        <v>15</v>
      </c>
      <c r="AD126" s="130" t="s">
        <v>15</v>
      </c>
      <c r="AE126" s="130" t="s">
        <v>15</v>
      </c>
      <c r="AF126" s="130" t="s">
        <v>15</v>
      </c>
      <c r="AG126" s="130" t="s">
        <v>15</v>
      </c>
      <c r="AH126" s="130" t="s">
        <v>15</v>
      </c>
      <c r="AI126" s="130" t="s">
        <v>15</v>
      </c>
      <c r="AJ126" s="130" t="s">
        <v>15</v>
      </c>
      <c r="AK126" s="130" t="s">
        <v>15</v>
      </c>
      <c r="AL126" s="130" t="s">
        <v>15</v>
      </c>
      <c r="AM126" s="130" t="s">
        <v>15</v>
      </c>
      <c r="AN126" s="130" t="s">
        <v>15</v>
      </c>
    </row>
    <row r="127" spans="1:44" ht="56.25" hidden="1" customHeight="1" x14ac:dyDescent="0.45">
      <c r="A127" s="188"/>
      <c r="B127" s="277" t="s">
        <v>10</v>
      </c>
      <c r="C127" s="130" t="s">
        <v>24</v>
      </c>
      <c r="D127" s="129" t="s">
        <v>24</v>
      </c>
      <c r="E127" s="130" t="s">
        <v>24</v>
      </c>
      <c r="F127" s="129"/>
      <c r="G127" s="130"/>
      <c r="H127" s="130"/>
      <c r="I127" s="130"/>
      <c r="J127" s="130"/>
      <c r="K127" s="130"/>
      <c r="L127" s="130"/>
      <c r="M127" s="130"/>
      <c r="N127" s="130"/>
      <c r="O127" s="130"/>
      <c r="P127" s="130"/>
      <c r="Q127" s="130"/>
      <c r="R127" s="130"/>
      <c r="S127" s="130"/>
      <c r="T127" s="130"/>
      <c r="U127" s="130" t="s">
        <v>15</v>
      </c>
      <c r="V127" s="130" t="s">
        <v>15</v>
      </c>
      <c r="W127" s="130" t="s">
        <v>15</v>
      </c>
      <c r="X127" s="130" t="s">
        <v>15</v>
      </c>
      <c r="Y127" s="130" t="s">
        <v>15</v>
      </c>
      <c r="Z127" s="130" t="s">
        <v>15</v>
      </c>
      <c r="AA127" s="130" t="s">
        <v>15</v>
      </c>
      <c r="AB127" s="130" t="s">
        <v>15</v>
      </c>
      <c r="AC127" s="130" t="s">
        <v>15</v>
      </c>
      <c r="AD127" s="130" t="s">
        <v>15</v>
      </c>
      <c r="AE127" s="130" t="s">
        <v>15</v>
      </c>
      <c r="AF127" s="130" t="s">
        <v>15</v>
      </c>
      <c r="AG127" s="130" t="s">
        <v>15</v>
      </c>
      <c r="AH127" s="130" t="s">
        <v>15</v>
      </c>
      <c r="AI127" s="130" t="s">
        <v>15</v>
      </c>
      <c r="AJ127" s="130" t="s">
        <v>15</v>
      </c>
      <c r="AK127" s="130" t="s">
        <v>15</v>
      </c>
      <c r="AL127" s="130" t="s">
        <v>15</v>
      </c>
      <c r="AM127" s="130" t="s">
        <v>15</v>
      </c>
      <c r="AN127" s="130" t="s">
        <v>15</v>
      </c>
    </row>
    <row r="128" spans="1:44" ht="166.5" customHeight="1" x14ac:dyDescent="0.45">
      <c r="A128" s="188"/>
      <c r="B128" s="131" t="s">
        <v>11</v>
      </c>
      <c r="C128" s="157">
        <f>C85</f>
        <v>11866673.710000001</v>
      </c>
      <c r="D128" s="158">
        <f>D85</f>
        <v>11866673.710000001</v>
      </c>
      <c r="E128" s="130" t="s">
        <v>24</v>
      </c>
      <c r="F128" s="129" t="s">
        <v>24</v>
      </c>
      <c r="G128" s="130" t="s">
        <v>24</v>
      </c>
      <c r="H128" s="130" t="s">
        <v>24</v>
      </c>
      <c r="I128" s="130" t="s">
        <v>24</v>
      </c>
      <c r="J128" s="130" t="s">
        <v>24</v>
      </c>
      <c r="K128" s="130" t="s">
        <v>24</v>
      </c>
      <c r="L128" s="130" t="s">
        <v>24</v>
      </c>
      <c r="M128" s="130" t="s">
        <v>24</v>
      </c>
      <c r="N128" s="130" t="s">
        <v>24</v>
      </c>
      <c r="O128" s="130" t="s">
        <v>24</v>
      </c>
      <c r="P128" s="130" t="s">
        <v>24</v>
      </c>
      <c r="Q128" s="130" t="s">
        <v>24</v>
      </c>
      <c r="R128" s="130" t="s">
        <v>24</v>
      </c>
      <c r="S128" s="130" t="s">
        <v>24</v>
      </c>
      <c r="T128" s="130" t="s">
        <v>24</v>
      </c>
      <c r="U128" s="130" t="s">
        <v>15</v>
      </c>
      <c r="V128" s="130" t="s">
        <v>15</v>
      </c>
      <c r="W128" s="130" t="s">
        <v>15</v>
      </c>
      <c r="X128" s="130" t="s">
        <v>15</v>
      </c>
      <c r="Y128" s="130" t="s">
        <v>15</v>
      </c>
      <c r="Z128" s="130" t="s">
        <v>15</v>
      </c>
      <c r="AA128" s="130" t="s">
        <v>15</v>
      </c>
      <c r="AB128" s="130" t="s">
        <v>15</v>
      </c>
      <c r="AC128" s="130" t="s">
        <v>15</v>
      </c>
      <c r="AD128" s="130" t="s">
        <v>15</v>
      </c>
      <c r="AE128" s="130" t="s">
        <v>15</v>
      </c>
      <c r="AF128" s="130" t="s">
        <v>15</v>
      </c>
      <c r="AG128" s="130" t="s">
        <v>15</v>
      </c>
      <c r="AH128" s="130" t="s">
        <v>15</v>
      </c>
      <c r="AI128" s="130" t="s">
        <v>15</v>
      </c>
      <c r="AJ128" s="130" t="s">
        <v>15</v>
      </c>
      <c r="AK128" s="130" t="s">
        <v>15</v>
      </c>
      <c r="AL128" s="130" t="s">
        <v>15</v>
      </c>
      <c r="AM128" s="130" t="s">
        <v>15</v>
      </c>
      <c r="AN128" s="130" t="s">
        <v>15</v>
      </c>
    </row>
    <row r="129" spans="1:40" ht="92.25" customHeight="1" x14ac:dyDescent="0.45">
      <c r="A129" s="188"/>
      <c r="B129" s="131" t="s">
        <v>12</v>
      </c>
      <c r="C129" s="157">
        <f>D129+F129+G129+H129+I129+J129+K129+L129+M129+N129+O129+P129+Q129+R129+S129+T129</f>
        <v>1000400495.0799999</v>
      </c>
      <c r="D129" s="158">
        <v>120538816.08</v>
      </c>
      <c r="E129" s="130" t="s">
        <v>24</v>
      </c>
      <c r="F129" s="158">
        <f t="shared" ref="F129:T129" si="17">F20+F25+F84+F89+F103</f>
        <v>56424468</v>
      </c>
      <c r="G129" s="157">
        <f t="shared" si="17"/>
        <v>60124895</v>
      </c>
      <c r="H129" s="157">
        <f t="shared" si="17"/>
        <v>58716332</v>
      </c>
      <c r="I129" s="157">
        <f t="shared" si="17"/>
        <v>58716332</v>
      </c>
      <c r="J129" s="157">
        <f t="shared" si="17"/>
        <v>58716332</v>
      </c>
      <c r="K129" s="157">
        <f t="shared" si="17"/>
        <v>58716332</v>
      </c>
      <c r="L129" s="157">
        <f t="shared" si="17"/>
        <v>58716332</v>
      </c>
      <c r="M129" s="157">
        <f t="shared" si="17"/>
        <v>58716332</v>
      </c>
      <c r="N129" s="157">
        <f t="shared" si="17"/>
        <v>58716332</v>
      </c>
      <c r="O129" s="157">
        <f t="shared" si="17"/>
        <v>58716332</v>
      </c>
      <c r="P129" s="157">
        <f t="shared" si="17"/>
        <v>58716332</v>
      </c>
      <c r="Q129" s="157">
        <f t="shared" si="17"/>
        <v>58716332</v>
      </c>
      <c r="R129" s="157">
        <f t="shared" si="17"/>
        <v>58716332</v>
      </c>
      <c r="S129" s="157">
        <f t="shared" si="17"/>
        <v>58716332</v>
      </c>
      <c r="T129" s="157">
        <f t="shared" si="17"/>
        <v>58716332</v>
      </c>
      <c r="U129" s="130" t="s">
        <v>15</v>
      </c>
      <c r="V129" s="130" t="s">
        <v>15</v>
      </c>
      <c r="W129" s="130" t="s">
        <v>15</v>
      </c>
      <c r="X129" s="130" t="s">
        <v>15</v>
      </c>
      <c r="Y129" s="130" t="s">
        <v>15</v>
      </c>
      <c r="Z129" s="130" t="s">
        <v>15</v>
      </c>
      <c r="AA129" s="130" t="s">
        <v>15</v>
      </c>
      <c r="AB129" s="130" t="s">
        <v>15</v>
      </c>
      <c r="AC129" s="130" t="s">
        <v>15</v>
      </c>
      <c r="AD129" s="130" t="s">
        <v>15</v>
      </c>
      <c r="AE129" s="130" t="s">
        <v>15</v>
      </c>
      <c r="AF129" s="130" t="s">
        <v>15</v>
      </c>
      <c r="AG129" s="130" t="s">
        <v>15</v>
      </c>
      <c r="AH129" s="130" t="s">
        <v>15</v>
      </c>
      <c r="AI129" s="130" t="s">
        <v>15</v>
      </c>
      <c r="AJ129" s="130" t="s">
        <v>15</v>
      </c>
      <c r="AK129" s="130" t="s">
        <v>15</v>
      </c>
      <c r="AL129" s="130" t="s">
        <v>15</v>
      </c>
      <c r="AM129" s="130" t="s">
        <v>15</v>
      </c>
      <c r="AN129" s="130" t="s">
        <v>15</v>
      </c>
    </row>
    <row r="130" spans="1:40" ht="12" hidden="1" customHeight="1" x14ac:dyDescent="0.45">
      <c r="A130" s="171"/>
      <c r="B130" s="131" t="s">
        <v>13</v>
      </c>
      <c r="C130" s="130" t="s">
        <v>24</v>
      </c>
      <c r="D130" s="129" t="s">
        <v>24</v>
      </c>
      <c r="E130" s="130" t="s">
        <v>24</v>
      </c>
      <c r="F130" s="129"/>
      <c r="G130" s="130"/>
      <c r="H130" s="130"/>
      <c r="I130" s="130"/>
      <c r="J130" s="130"/>
      <c r="K130" s="130"/>
      <c r="L130" s="130"/>
      <c r="M130" s="130"/>
      <c r="N130" s="130"/>
      <c r="O130" s="130"/>
      <c r="P130" s="130"/>
      <c r="Q130" s="130"/>
      <c r="R130" s="130"/>
      <c r="S130" s="130"/>
      <c r="T130" s="130"/>
      <c r="U130" s="130" t="s">
        <v>15</v>
      </c>
      <c r="V130" s="130" t="s">
        <v>15</v>
      </c>
      <c r="W130" s="130" t="s">
        <v>15</v>
      </c>
      <c r="X130" s="130" t="s">
        <v>15</v>
      </c>
      <c r="Y130" s="130" t="s">
        <v>15</v>
      </c>
      <c r="Z130" s="130" t="s">
        <v>15</v>
      </c>
      <c r="AA130" s="130" t="s">
        <v>15</v>
      </c>
      <c r="AB130" s="130" t="s">
        <v>15</v>
      </c>
      <c r="AC130" s="130" t="s">
        <v>15</v>
      </c>
      <c r="AD130" s="130" t="s">
        <v>15</v>
      </c>
      <c r="AE130" s="130" t="s">
        <v>15</v>
      </c>
      <c r="AF130" s="130" t="s">
        <v>15</v>
      </c>
      <c r="AG130" s="130" t="s">
        <v>15</v>
      </c>
      <c r="AH130" s="130" t="s">
        <v>15</v>
      </c>
      <c r="AI130" s="130" t="s">
        <v>15</v>
      </c>
      <c r="AJ130" s="130" t="s">
        <v>15</v>
      </c>
      <c r="AK130" s="130" t="s">
        <v>15</v>
      </c>
      <c r="AL130" s="130" t="s">
        <v>15</v>
      </c>
      <c r="AM130" s="130" t="s">
        <v>15</v>
      </c>
      <c r="AN130" s="130" t="s">
        <v>15</v>
      </c>
    </row>
    <row r="131" spans="1:40" ht="61.5" customHeight="1" x14ac:dyDescent="0.45">
      <c r="A131" s="278" t="s">
        <v>142</v>
      </c>
      <c r="B131" s="131" t="s">
        <v>14</v>
      </c>
      <c r="C131" s="157">
        <f>C133+C134</f>
        <v>1075110316</v>
      </c>
      <c r="D131" s="158">
        <f t="shared" ref="D131" si="18">D133+D134</f>
        <v>456323050</v>
      </c>
      <c r="E131" s="157">
        <f>E133+E134</f>
        <v>618787266</v>
      </c>
      <c r="F131" s="129" t="s">
        <v>24</v>
      </c>
      <c r="G131" s="130" t="s">
        <v>24</v>
      </c>
      <c r="H131" s="130" t="s">
        <v>24</v>
      </c>
      <c r="I131" s="130" t="s">
        <v>24</v>
      </c>
      <c r="J131" s="130" t="s">
        <v>24</v>
      </c>
      <c r="K131" s="130" t="s">
        <v>24</v>
      </c>
      <c r="L131" s="130" t="s">
        <v>24</v>
      </c>
      <c r="M131" s="130" t="s">
        <v>24</v>
      </c>
      <c r="N131" s="130" t="s">
        <v>24</v>
      </c>
      <c r="O131" s="130" t="s">
        <v>24</v>
      </c>
      <c r="P131" s="130" t="s">
        <v>24</v>
      </c>
      <c r="Q131" s="130" t="s">
        <v>24</v>
      </c>
      <c r="R131" s="130" t="s">
        <v>24</v>
      </c>
      <c r="S131" s="130" t="s">
        <v>24</v>
      </c>
      <c r="T131" s="130" t="s">
        <v>24</v>
      </c>
      <c r="U131" s="130" t="s">
        <v>15</v>
      </c>
      <c r="V131" s="130" t="s">
        <v>25</v>
      </c>
      <c r="W131" s="130" t="s">
        <v>15</v>
      </c>
      <c r="X131" s="130" t="s">
        <v>15</v>
      </c>
      <c r="Y131" s="130" t="s">
        <v>15</v>
      </c>
      <c r="Z131" s="130" t="s">
        <v>15</v>
      </c>
      <c r="AA131" s="130" t="s">
        <v>15</v>
      </c>
      <c r="AB131" s="130" t="s">
        <v>15</v>
      </c>
      <c r="AC131" s="130" t="s">
        <v>15</v>
      </c>
      <c r="AD131" s="130" t="s">
        <v>15</v>
      </c>
      <c r="AE131" s="130" t="s">
        <v>15</v>
      </c>
      <c r="AF131" s="130" t="s">
        <v>15</v>
      </c>
      <c r="AG131" s="130" t="s">
        <v>15</v>
      </c>
      <c r="AH131" s="130" t="s">
        <v>15</v>
      </c>
      <c r="AI131" s="130" t="s">
        <v>15</v>
      </c>
      <c r="AJ131" s="130" t="s">
        <v>15</v>
      </c>
      <c r="AK131" s="130" t="s">
        <v>15</v>
      </c>
      <c r="AL131" s="130" t="s">
        <v>15</v>
      </c>
      <c r="AM131" s="130" t="s">
        <v>15</v>
      </c>
      <c r="AN131" s="130" t="s">
        <v>15</v>
      </c>
    </row>
    <row r="132" spans="1:40" ht="56.25" hidden="1" customHeight="1" x14ac:dyDescent="0.45">
      <c r="A132" s="278"/>
      <c r="B132" s="277" t="s">
        <v>10</v>
      </c>
      <c r="C132" s="130" t="s">
        <v>24</v>
      </c>
      <c r="D132" s="129" t="s">
        <v>24</v>
      </c>
      <c r="E132" s="130" t="s">
        <v>24</v>
      </c>
      <c r="F132" s="129" t="s">
        <v>24</v>
      </c>
      <c r="G132" s="130" t="s">
        <v>24</v>
      </c>
      <c r="H132" s="130" t="s">
        <v>24</v>
      </c>
      <c r="I132" s="130" t="s">
        <v>24</v>
      </c>
      <c r="J132" s="130" t="s">
        <v>24</v>
      </c>
      <c r="K132" s="130" t="s">
        <v>24</v>
      </c>
      <c r="L132" s="130" t="s">
        <v>24</v>
      </c>
      <c r="M132" s="130" t="s">
        <v>24</v>
      </c>
      <c r="N132" s="130" t="s">
        <v>24</v>
      </c>
      <c r="O132" s="130" t="s">
        <v>24</v>
      </c>
      <c r="P132" s="130" t="s">
        <v>24</v>
      </c>
      <c r="Q132" s="130" t="s">
        <v>24</v>
      </c>
      <c r="R132" s="130" t="s">
        <v>24</v>
      </c>
      <c r="S132" s="130" t="s">
        <v>24</v>
      </c>
      <c r="T132" s="130" t="s">
        <v>24</v>
      </c>
      <c r="U132" s="130" t="s">
        <v>15</v>
      </c>
      <c r="V132" s="130" t="s">
        <v>15</v>
      </c>
      <c r="W132" s="130" t="s">
        <v>15</v>
      </c>
      <c r="X132" s="130" t="s">
        <v>15</v>
      </c>
      <c r="Y132" s="130" t="s">
        <v>15</v>
      </c>
      <c r="Z132" s="130" t="s">
        <v>15</v>
      </c>
      <c r="AA132" s="130" t="s">
        <v>15</v>
      </c>
      <c r="AB132" s="130" t="s">
        <v>15</v>
      </c>
      <c r="AC132" s="130" t="s">
        <v>15</v>
      </c>
      <c r="AD132" s="130" t="s">
        <v>15</v>
      </c>
      <c r="AE132" s="130" t="s">
        <v>15</v>
      </c>
      <c r="AF132" s="130" t="s">
        <v>15</v>
      </c>
      <c r="AG132" s="130" t="s">
        <v>15</v>
      </c>
      <c r="AH132" s="130" t="s">
        <v>15</v>
      </c>
      <c r="AI132" s="130" t="s">
        <v>15</v>
      </c>
      <c r="AJ132" s="130" t="s">
        <v>15</v>
      </c>
      <c r="AK132" s="130" t="s">
        <v>15</v>
      </c>
      <c r="AL132" s="130" t="s">
        <v>15</v>
      </c>
      <c r="AM132" s="130" t="s">
        <v>15</v>
      </c>
      <c r="AN132" s="130" t="s">
        <v>15</v>
      </c>
    </row>
    <row r="133" spans="1:40" ht="154.5" customHeight="1" x14ac:dyDescent="0.45">
      <c r="A133" s="278"/>
      <c r="B133" s="131" t="s">
        <v>11</v>
      </c>
      <c r="C133" s="157">
        <f>D133+E133</f>
        <v>990908578</v>
      </c>
      <c r="D133" s="158">
        <v>374911578</v>
      </c>
      <c r="E133" s="157">
        <v>615997000</v>
      </c>
      <c r="F133" s="129" t="s">
        <v>24</v>
      </c>
      <c r="G133" s="130" t="s">
        <v>24</v>
      </c>
      <c r="H133" s="130" t="s">
        <v>24</v>
      </c>
      <c r="I133" s="130" t="s">
        <v>24</v>
      </c>
      <c r="J133" s="130" t="s">
        <v>24</v>
      </c>
      <c r="K133" s="130" t="s">
        <v>24</v>
      </c>
      <c r="L133" s="130" t="s">
        <v>24</v>
      </c>
      <c r="M133" s="130" t="s">
        <v>24</v>
      </c>
      <c r="N133" s="130" t="s">
        <v>24</v>
      </c>
      <c r="O133" s="130" t="s">
        <v>24</v>
      </c>
      <c r="P133" s="130" t="s">
        <v>24</v>
      </c>
      <c r="Q133" s="130" t="s">
        <v>24</v>
      </c>
      <c r="R133" s="130" t="s">
        <v>24</v>
      </c>
      <c r="S133" s="130" t="s">
        <v>24</v>
      </c>
      <c r="T133" s="130" t="s">
        <v>24</v>
      </c>
      <c r="U133" s="130" t="s">
        <v>15</v>
      </c>
      <c r="V133" s="130" t="s">
        <v>15</v>
      </c>
      <c r="W133" s="130" t="s">
        <v>15</v>
      </c>
      <c r="X133" s="130" t="s">
        <v>15</v>
      </c>
      <c r="Y133" s="130" t="s">
        <v>15</v>
      </c>
      <c r="Z133" s="130" t="s">
        <v>15</v>
      </c>
      <c r="AA133" s="130" t="s">
        <v>15</v>
      </c>
      <c r="AB133" s="130" t="s">
        <v>15</v>
      </c>
      <c r="AC133" s="130" t="s">
        <v>15</v>
      </c>
      <c r="AD133" s="130" t="s">
        <v>15</v>
      </c>
      <c r="AE133" s="130" t="s">
        <v>15</v>
      </c>
      <c r="AF133" s="130" t="s">
        <v>15</v>
      </c>
      <c r="AG133" s="130" t="s">
        <v>15</v>
      </c>
      <c r="AH133" s="130" t="s">
        <v>15</v>
      </c>
      <c r="AI133" s="130" t="s">
        <v>15</v>
      </c>
      <c r="AJ133" s="130" t="s">
        <v>15</v>
      </c>
      <c r="AK133" s="130" t="s">
        <v>15</v>
      </c>
      <c r="AL133" s="130" t="s">
        <v>15</v>
      </c>
      <c r="AM133" s="130" t="s">
        <v>15</v>
      </c>
      <c r="AN133" s="130" t="s">
        <v>15</v>
      </c>
    </row>
    <row r="134" spans="1:40" ht="55.5" customHeight="1" x14ac:dyDescent="0.45">
      <c r="A134" s="278"/>
      <c r="B134" s="131" t="s">
        <v>12</v>
      </c>
      <c r="C134" s="157">
        <f>D134+2790266</f>
        <v>84201738</v>
      </c>
      <c r="D134" s="158">
        <v>81411472</v>
      </c>
      <c r="E134" s="130">
        <v>2790266</v>
      </c>
      <c r="F134" s="158">
        <v>870890</v>
      </c>
      <c r="G134" s="157">
        <v>2954414</v>
      </c>
      <c r="H134" s="130" t="s">
        <v>24</v>
      </c>
      <c r="I134" s="130" t="s">
        <v>24</v>
      </c>
      <c r="J134" s="130" t="s">
        <v>24</v>
      </c>
      <c r="K134" s="130" t="s">
        <v>24</v>
      </c>
      <c r="L134" s="130" t="s">
        <v>24</v>
      </c>
      <c r="M134" s="130" t="s">
        <v>24</v>
      </c>
      <c r="N134" s="130" t="s">
        <v>24</v>
      </c>
      <c r="O134" s="130" t="s">
        <v>24</v>
      </c>
      <c r="P134" s="130" t="s">
        <v>24</v>
      </c>
      <c r="Q134" s="130" t="s">
        <v>24</v>
      </c>
      <c r="R134" s="130" t="s">
        <v>24</v>
      </c>
      <c r="S134" s="130" t="s">
        <v>24</v>
      </c>
      <c r="T134" s="130" t="s">
        <v>24</v>
      </c>
      <c r="U134" s="130" t="s">
        <v>15</v>
      </c>
      <c r="V134" s="130" t="s">
        <v>15</v>
      </c>
      <c r="W134" s="130" t="s">
        <v>15</v>
      </c>
      <c r="X134" s="130" t="s">
        <v>15</v>
      </c>
      <c r="Y134" s="130" t="s">
        <v>15</v>
      </c>
      <c r="Z134" s="130" t="s">
        <v>15</v>
      </c>
      <c r="AA134" s="130" t="s">
        <v>15</v>
      </c>
      <c r="AB134" s="130" t="s">
        <v>15</v>
      </c>
      <c r="AC134" s="130" t="s">
        <v>15</v>
      </c>
      <c r="AD134" s="130" t="s">
        <v>15</v>
      </c>
      <c r="AE134" s="130" t="s">
        <v>15</v>
      </c>
      <c r="AF134" s="130" t="s">
        <v>15</v>
      </c>
      <c r="AG134" s="130" t="s">
        <v>15</v>
      </c>
      <c r="AH134" s="130" t="s">
        <v>15</v>
      </c>
      <c r="AI134" s="130" t="s">
        <v>15</v>
      </c>
      <c r="AJ134" s="130" t="s">
        <v>15</v>
      </c>
      <c r="AK134" s="130" t="s">
        <v>15</v>
      </c>
      <c r="AL134" s="130" t="s">
        <v>15</v>
      </c>
      <c r="AM134" s="130" t="s">
        <v>15</v>
      </c>
      <c r="AN134" s="130" t="s">
        <v>15</v>
      </c>
    </row>
    <row r="135" spans="1:40" ht="2.4500000000000002" hidden="1" customHeight="1" x14ac:dyDescent="0.45">
      <c r="A135" s="163"/>
      <c r="B135" s="131" t="s">
        <v>13</v>
      </c>
      <c r="C135" s="130" t="s">
        <v>24</v>
      </c>
      <c r="D135" s="129" t="s">
        <v>24</v>
      </c>
      <c r="E135" s="130" t="s">
        <v>24</v>
      </c>
      <c r="F135" s="129" t="s">
        <v>24</v>
      </c>
      <c r="G135" s="130" t="s">
        <v>24</v>
      </c>
      <c r="H135" s="130" t="s">
        <v>24</v>
      </c>
      <c r="I135" s="130" t="s">
        <v>24</v>
      </c>
      <c r="J135" s="130" t="s">
        <v>24</v>
      </c>
      <c r="K135" s="130"/>
      <c r="L135" s="130"/>
      <c r="M135" s="130"/>
      <c r="N135" s="130"/>
      <c r="O135" s="130"/>
      <c r="P135" s="130"/>
      <c r="Q135" s="130"/>
      <c r="R135" s="130"/>
      <c r="S135" s="130"/>
      <c r="T135" s="130"/>
      <c r="U135" s="130" t="s">
        <v>15</v>
      </c>
      <c r="V135" s="130" t="s">
        <v>15</v>
      </c>
      <c r="W135" s="130" t="s">
        <v>15</v>
      </c>
      <c r="X135" s="130" t="s">
        <v>15</v>
      </c>
      <c r="Y135" s="130" t="s">
        <v>15</v>
      </c>
      <c r="Z135" s="130" t="s">
        <v>15</v>
      </c>
      <c r="AA135" s="130" t="s">
        <v>15</v>
      </c>
      <c r="AB135" s="130" t="s">
        <v>15</v>
      </c>
      <c r="AC135" s="130"/>
      <c r="AD135" s="130"/>
      <c r="AE135" s="130"/>
      <c r="AF135" s="130"/>
      <c r="AG135" s="130"/>
      <c r="AH135" s="130"/>
      <c r="AI135" s="130"/>
      <c r="AJ135" s="130"/>
      <c r="AK135" s="130"/>
      <c r="AL135" s="130"/>
      <c r="AM135" s="130" t="s">
        <v>15</v>
      </c>
      <c r="AN135" s="130" t="s">
        <v>15</v>
      </c>
    </row>
    <row r="136" spans="1:40" ht="71.25" customHeight="1" x14ac:dyDescent="0.45">
      <c r="A136" s="200" t="s">
        <v>141</v>
      </c>
      <c r="B136" s="131" t="s">
        <v>14</v>
      </c>
      <c r="C136" s="157">
        <f>F136+G136+H136+I136+J136+K136+L136+M136+N136+O136+P136+Q136+R136+S136+T136</f>
        <v>694744545</v>
      </c>
      <c r="D136" s="129" t="s">
        <v>24</v>
      </c>
      <c r="E136" s="130" t="s">
        <v>24</v>
      </c>
      <c r="F136" s="158">
        <v>46316303</v>
      </c>
      <c r="G136" s="157">
        <v>46316303</v>
      </c>
      <c r="H136" s="157">
        <v>46316303</v>
      </c>
      <c r="I136" s="157">
        <v>46316303</v>
      </c>
      <c r="J136" s="157">
        <v>46316303</v>
      </c>
      <c r="K136" s="157">
        <v>46316303</v>
      </c>
      <c r="L136" s="157">
        <v>46316303</v>
      </c>
      <c r="M136" s="157">
        <v>46316303</v>
      </c>
      <c r="N136" s="157">
        <v>46316303</v>
      </c>
      <c r="O136" s="157">
        <v>46316303</v>
      </c>
      <c r="P136" s="157">
        <v>46316303</v>
      </c>
      <c r="Q136" s="157">
        <v>46316303</v>
      </c>
      <c r="R136" s="157">
        <v>46316303</v>
      </c>
      <c r="S136" s="157">
        <v>46316303</v>
      </c>
      <c r="T136" s="157">
        <v>46316303</v>
      </c>
      <c r="U136" s="130" t="s">
        <v>15</v>
      </c>
      <c r="V136" s="130" t="s">
        <v>25</v>
      </c>
      <c r="W136" s="130" t="s">
        <v>15</v>
      </c>
      <c r="X136" s="130" t="s">
        <v>15</v>
      </c>
      <c r="Y136" s="130" t="s">
        <v>15</v>
      </c>
      <c r="Z136" s="130" t="s">
        <v>15</v>
      </c>
      <c r="AA136" s="130" t="s">
        <v>15</v>
      </c>
      <c r="AB136" s="130" t="s">
        <v>15</v>
      </c>
      <c r="AC136" s="130" t="s">
        <v>15</v>
      </c>
      <c r="AD136" s="130" t="s">
        <v>15</v>
      </c>
      <c r="AE136" s="130" t="s">
        <v>15</v>
      </c>
      <c r="AF136" s="130" t="s">
        <v>15</v>
      </c>
      <c r="AG136" s="130" t="s">
        <v>15</v>
      </c>
      <c r="AH136" s="130" t="s">
        <v>15</v>
      </c>
      <c r="AI136" s="130" t="s">
        <v>15</v>
      </c>
      <c r="AJ136" s="130" t="s">
        <v>15</v>
      </c>
      <c r="AK136" s="130" t="s">
        <v>15</v>
      </c>
      <c r="AL136" s="130" t="s">
        <v>15</v>
      </c>
      <c r="AM136" s="130" t="s">
        <v>15</v>
      </c>
      <c r="AN136" s="130" t="s">
        <v>15</v>
      </c>
    </row>
    <row r="137" spans="1:40" ht="34.5" hidden="1" customHeight="1" x14ac:dyDescent="0.45">
      <c r="A137" s="188"/>
      <c r="B137" s="277" t="s">
        <v>10</v>
      </c>
      <c r="C137" s="130" t="s">
        <v>24</v>
      </c>
      <c r="D137" s="129" t="s">
        <v>24</v>
      </c>
      <c r="E137" s="130" t="s">
        <v>24</v>
      </c>
      <c r="F137" s="129" t="s">
        <v>24</v>
      </c>
      <c r="G137" s="130" t="s">
        <v>24</v>
      </c>
      <c r="H137" s="130" t="s">
        <v>24</v>
      </c>
      <c r="I137" s="130" t="s">
        <v>24</v>
      </c>
      <c r="J137" s="130" t="s">
        <v>24</v>
      </c>
      <c r="K137" s="130" t="s">
        <v>24</v>
      </c>
      <c r="L137" s="130" t="s">
        <v>24</v>
      </c>
      <c r="M137" s="130" t="s">
        <v>24</v>
      </c>
      <c r="N137" s="130" t="s">
        <v>24</v>
      </c>
      <c r="O137" s="130" t="s">
        <v>24</v>
      </c>
      <c r="P137" s="130" t="s">
        <v>24</v>
      </c>
      <c r="Q137" s="130" t="s">
        <v>24</v>
      </c>
      <c r="R137" s="130" t="s">
        <v>24</v>
      </c>
      <c r="S137" s="130" t="s">
        <v>24</v>
      </c>
      <c r="T137" s="130" t="s">
        <v>24</v>
      </c>
      <c r="U137" s="130" t="s">
        <v>15</v>
      </c>
      <c r="V137" s="130" t="s">
        <v>15</v>
      </c>
      <c r="W137" s="130" t="s">
        <v>15</v>
      </c>
      <c r="X137" s="130" t="s">
        <v>15</v>
      </c>
      <c r="Y137" s="130" t="s">
        <v>15</v>
      </c>
      <c r="Z137" s="130" t="s">
        <v>15</v>
      </c>
      <c r="AA137" s="130" t="s">
        <v>15</v>
      </c>
      <c r="AB137" s="130" t="s">
        <v>15</v>
      </c>
      <c r="AC137" s="130" t="s">
        <v>15</v>
      </c>
      <c r="AD137" s="130" t="s">
        <v>15</v>
      </c>
      <c r="AE137" s="130" t="s">
        <v>15</v>
      </c>
      <c r="AF137" s="130" t="s">
        <v>15</v>
      </c>
      <c r="AG137" s="130" t="s">
        <v>15</v>
      </c>
      <c r="AH137" s="130" t="s">
        <v>15</v>
      </c>
      <c r="AI137" s="130" t="s">
        <v>15</v>
      </c>
      <c r="AJ137" s="130" t="s">
        <v>15</v>
      </c>
      <c r="AK137" s="130" t="s">
        <v>15</v>
      </c>
      <c r="AL137" s="130" t="s">
        <v>15</v>
      </c>
      <c r="AM137" s="130" t="s">
        <v>15</v>
      </c>
      <c r="AN137" s="130" t="s">
        <v>15</v>
      </c>
    </row>
    <row r="138" spans="1:40" ht="144" customHeight="1" x14ac:dyDescent="0.45">
      <c r="A138" s="188"/>
      <c r="B138" s="131" t="s">
        <v>11</v>
      </c>
      <c r="C138" s="130" t="s">
        <v>24</v>
      </c>
      <c r="D138" s="129" t="s">
        <v>24</v>
      </c>
      <c r="E138" s="130" t="s">
        <v>24</v>
      </c>
      <c r="F138" s="129" t="s">
        <v>24</v>
      </c>
      <c r="G138" s="130" t="s">
        <v>24</v>
      </c>
      <c r="H138" s="130" t="s">
        <v>24</v>
      </c>
      <c r="I138" s="130" t="s">
        <v>24</v>
      </c>
      <c r="J138" s="130" t="s">
        <v>24</v>
      </c>
      <c r="K138" s="130" t="s">
        <v>24</v>
      </c>
      <c r="L138" s="130" t="s">
        <v>24</v>
      </c>
      <c r="M138" s="130" t="s">
        <v>24</v>
      </c>
      <c r="N138" s="130" t="s">
        <v>24</v>
      </c>
      <c r="O138" s="130" t="s">
        <v>24</v>
      </c>
      <c r="P138" s="130" t="s">
        <v>24</v>
      </c>
      <c r="Q138" s="130" t="s">
        <v>24</v>
      </c>
      <c r="R138" s="130" t="s">
        <v>24</v>
      </c>
      <c r="S138" s="130" t="s">
        <v>24</v>
      </c>
      <c r="T138" s="130" t="s">
        <v>24</v>
      </c>
      <c r="U138" s="130" t="s">
        <v>15</v>
      </c>
      <c r="V138" s="130" t="s">
        <v>15</v>
      </c>
      <c r="W138" s="130" t="s">
        <v>15</v>
      </c>
      <c r="X138" s="130" t="s">
        <v>15</v>
      </c>
      <c r="Y138" s="130" t="s">
        <v>15</v>
      </c>
      <c r="Z138" s="130" t="s">
        <v>15</v>
      </c>
      <c r="AA138" s="130" t="s">
        <v>15</v>
      </c>
      <c r="AB138" s="130" t="s">
        <v>15</v>
      </c>
      <c r="AC138" s="130" t="s">
        <v>15</v>
      </c>
      <c r="AD138" s="130" t="s">
        <v>15</v>
      </c>
      <c r="AE138" s="130" t="s">
        <v>15</v>
      </c>
      <c r="AF138" s="130" t="s">
        <v>15</v>
      </c>
      <c r="AG138" s="130" t="s">
        <v>15</v>
      </c>
      <c r="AH138" s="130" t="s">
        <v>15</v>
      </c>
      <c r="AI138" s="130" t="s">
        <v>15</v>
      </c>
      <c r="AJ138" s="130" t="s">
        <v>15</v>
      </c>
      <c r="AK138" s="130" t="s">
        <v>15</v>
      </c>
      <c r="AL138" s="130" t="s">
        <v>15</v>
      </c>
      <c r="AM138" s="130" t="s">
        <v>15</v>
      </c>
      <c r="AN138" s="130" t="s">
        <v>15</v>
      </c>
    </row>
    <row r="139" spans="1:40" ht="87.75" customHeight="1" x14ac:dyDescent="0.45">
      <c r="A139" s="190"/>
      <c r="B139" s="131" t="s">
        <v>12</v>
      </c>
      <c r="C139" s="157">
        <f>F139+G139+H139+I139+J139+K139+L139+M139+N139+O139+P139+Q139+R139+S139+T139</f>
        <v>694744545</v>
      </c>
      <c r="D139" s="129" t="s">
        <v>24</v>
      </c>
      <c r="E139" s="130" t="s">
        <v>24</v>
      </c>
      <c r="F139" s="158">
        <f>F136</f>
        <v>46316303</v>
      </c>
      <c r="G139" s="157">
        <f t="shared" ref="G139:T139" si="19">G136</f>
        <v>46316303</v>
      </c>
      <c r="H139" s="157">
        <f t="shared" si="19"/>
        <v>46316303</v>
      </c>
      <c r="I139" s="157">
        <f t="shared" si="19"/>
        <v>46316303</v>
      </c>
      <c r="J139" s="157">
        <f t="shared" si="19"/>
        <v>46316303</v>
      </c>
      <c r="K139" s="157">
        <f t="shared" si="19"/>
        <v>46316303</v>
      </c>
      <c r="L139" s="157">
        <f t="shared" si="19"/>
        <v>46316303</v>
      </c>
      <c r="M139" s="157">
        <f t="shared" si="19"/>
        <v>46316303</v>
      </c>
      <c r="N139" s="157">
        <f t="shared" si="19"/>
        <v>46316303</v>
      </c>
      <c r="O139" s="157">
        <f t="shared" si="19"/>
        <v>46316303</v>
      </c>
      <c r="P139" s="157">
        <f t="shared" si="19"/>
        <v>46316303</v>
      </c>
      <c r="Q139" s="157">
        <f t="shared" si="19"/>
        <v>46316303</v>
      </c>
      <c r="R139" s="157">
        <f t="shared" si="19"/>
        <v>46316303</v>
      </c>
      <c r="S139" s="157">
        <f t="shared" si="19"/>
        <v>46316303</v>
      </c>
      <c r="T139" s="157">
        <f t="shared" si="19"/>
        <v>46316303</v>
      </c>
      <c r="U139" s="130" t="s">
        <v>15</v>
      </c>
      <c r="V139" s="130" t="s">
        <v>15</v>
      </c>
      <c r="W139" s="130" t="s">
        <v>15</v>
      </c>
      <c r="X139" s="130" t="s">
        <v>15</v>
      </c>
      <c r="Y139" s="130" t="s">
        <v>15</v>
      </c>
      <c r="Z139" s="130" t="s">
        <v>15</v>
      </c>
      <c r="AA139" s="130" t="s">
        <v>15</v>
      </c>
      <c r="AB139" s="130" t="s">
        <v>15</v>
      </c>
      <c r="AC139" s="130" t="s">
        <v>15</v>
      </c>
      <c r="AD139" s="130" t="s">
        <v>15</v>
      </c>
      <c r="AE139" s="130" t="s">
        <v>15</v>
      </c>
      <c r="AF139" s="130" t="s">
        <v>15</v>
      </c>
      <c r="AG139" s="130" t="s">
        <v>15</v>
      </c>
      <c r="AH139" s="130" t="s">
        <v>15</v>
      </c>
      <c r="AI139" s="130" t="s">
        <v>15</v>
      </c>
      <c r="AJ139" s="130" t="s">
        <v>15</v>
      </c>
      <c r="AK139" s="130" t="s">
        <v>15</v>
      </c>
      <c r="AL139" s="130" t="s">
        <v>15</v>
      </c>
      <c r="AM139" s="130" t="s">
        <v>15</v>
      </c>
      <c r="AN139" s="130" t="s">
        <v>15</v>
      </c>
    </row>
    <row r="142" spans="1:40" x14ac:dyDescent="0.45">
      <c r="G142" s="279"/>
    </row>
    <row r="145" spans="4:4" x14ac:dyDescent="0.45">
      <c r="D145" s="280"/>
    </row>
  </sheetData>
  <mergeCells count="432">
    <mergeCell ref="AN81:AN82"/>
    <mergeCell ref="AG78:AG80"/>
    <mergeCell ref="AA73:AA74"/>
    <mergeCell ref="AB73:AB74"/>
    <mergeCell ref="AD71:AD72"/>
    <mergeCell ref="AE71:AE72"/>
    <mergeCell ref="AF71:AF72"/>
    <mergeCell ref="AG71:AG72"/>
    <mergeCell ref="AH71:AH72"/>
    <mergeCell ref="AI71:AI72"/>
    <mergeCell ref="AJ71:AJ72"/>
    <mergeCell ref="AM108:AM110"/>
    <mergeCell ref="AN108:AN110"/>
    <mergeCell ref="AH104:AH106"/>
    <mergeCell ref="AI104:AI106"/>
    <mergeCell ref="AJ104:AJ106"/>
    <mergeCell ref="AK104:AK106"/>
    <mergeCell ref="AL104:AL106"/>
    <mergeCell ref="AM104:AM106"/>
    <mergeCell ref="AN104:AN106"/>
    <mergeCell ref="AL108:AL110"/>
    <mergeCell ref="A107:A110"/>
    <mergeCell ref="V108:V110"/>
    <mergeCell ref="W108:W110"/>
    <mergeCell ref="X108:X110"/>
    <mergeCell ref="Y108:Y110"/>
    <mergeCell ref="Z108:Z110"/>
    <mergeCell ref="AA108:AA110"/>
    <mergeCell ref="AB108:AB110"/>
    <mergeCell ref="AC108:AC110"/>
    <mergeCell ref="A116:A119"/>
    <mergeCell ref="AL25:AL28"/>
    <mergeCell ref="AM25:AM28"/>
    <mergeCell ref="AN25:AN28"/>
    <mergeCell ref="V89:V90"/>
    <mergeCell ref="U89:U90"/>
    <mergeCell ref="W89:W90"/>
    <mergeCell ref="X89:X90"/>
    <mergeCell ref="Y89:Y90"/>
    <mergeCell ref="Z89:Z90"/>
    <mergeCell ref="AA89:AA90"/>
    <mergeCell ref="AB89:AB90"/>
    <mergeCell ref="AC89:AC90"/>
    <mergeCell ref="AD89:AD90"/>
    <mergeCell ref="AE89:AE90"/>
    <mergeCell ref="AF89:AF90"/>
    <mergeCell ref="AG89:AG90"/>
    <mergeCell ref="AH89:AH90"/>
    <mergeCell ref="AI89:AI90"/>
    <mergeCell ref="AJ89:AJ90"/>
    <mergeCell ref="AK89:AK90"/>
    <mergeCell ref="AL89:AL90"/>
    <mergeCell ref="AM89:AM90"/>
    <mergeCell ref="A103:A106"/>
    <mergeCell ref="B45:B49"/>
    <mergeCell ref="W30:W34"/>
    <mergeCell ref="U50:U62"/>
    <mergeCell ref="C45:C49"/>
    <mergeCell ref="D45:D49"/>
    <mergeCell ref="E45:E49"/>
    <mergeCell ref="F45:F49"/>
    <mergeCell ref="G45:G49"/>
    <mergeCell ref="H45:H49"/>
    <mergeCell ref="R45:R49"/>
    <mergeCell ref="S45:S49"/>
    <mergeCell ref="T45:T49"/>
    <mergeCell ref="I45:I49"/>
    <mergeCell ref="J45:J49"/>
    <mergeCell ref="K45:K49"/>
    <mergeCell ref="L45:L49"/>
    <mergeCell ref="M45:M49"/>
    <mergeCell ref="N45:N49"/>
    <mergeCell ref="O45:O49"/>
    <mergeCell ref="P45:P49"/>
    <mergeCell ref="Q45:Q49"/>
    <mergeCell ref="AN89:AN90"/>
    <mergeCell ref="AM84:AM88"/>
    <mergeCell ref="AC25:AC28"/>
    <mergeCell ref="V84:V88"/>
    <mergeCell ref="W84:W88"/>
    <mergeCell ref="X84:X88"/>
    <mergeCell ref="Y84:Y88"/>
    <mergeCell ref="Z84:Z88"/>
    <mergeCell ref="AC73:AC74"/>
    <mergeCell ref="AG50:AG53"/>
    <mergeCell ref="AH50:AH53"/>
    <mergeCell ref="AI50:AI53"/>
    <mergeCell ref="AJ50:AJ53"/>
    <mergeCell ref="AK50:AK53"/>
    <mergeCell ref="AF50:AF53"/>
    <mergeCell ref="AL50:AL53"/>
    <mergeCell ref="AF45:AF49"/>
    <mergeCell ref="AG45:AG49"/>
    <mergeCell ref="Y25:Y28"/>
    <mergeCell ref="Z25:Z28"/>
    <mergeCell ref="AA25:AA28"/>
    <mergeCell ref="AB25:AB28"/>
    <mergeCell ref="Z30:Z33"/>
    <mergeCell ref="AA30:AA33"/>
    <mergeCell ref="Z50:Z53"/>
    <mergeCell ref="AA50:AA53"/>
    <mergeCell ref="AB50:AB53"/>
    <mergeCell ref="W50:W53"/>
    <mergeCell ref="X30:X34"/>
    <mergeCell ref="U30:U43"/>
    <mergeCell ref="W25:W28"/>
    <mergeCell ref="X25:X28"/>
    <mergeCell ref="V25:V28"/>
    <mergeCell ref="V40:V43"/>
    <mergeCell ref="Y40:Y43"/>
    <mergeCell ref="W40:W44"/>
    <mergeCell ref="X40:X44"/>
    <mergeCell ref="Y30:Y33"/>
    <mergeCell ref="W45:W49"/>
    <mergeCell ref="X45:X49"/>
    <mergeCell ref="Y45:Y49"/>
    <mergeCell ref="AB30:AB33"/>
    <mergeCell ref="AN84:AN88"/>
    <mergeCell ref="AJ25:AJ28"/>
    <mergeCell ref="AK25:AK28"/>
    <mergeCell ref="AE25:AE28"/>
    <mergeCell ref="AD25:AD28"/>
    <mergeCell ref="AK63:AK69"/>
    <mergeCell ref="AL63:AL69"/>
    <mergeCell ref="AI25:AI28"/>
    <mergeCell ref="AL40:AL43"/>
    <mergeCell ref="AG25:AG28"/>
    <mergeCell ref="AH25:AH28"/>
    <mergeCell ref="AH78:AH80"/>
    <mergeCell ref="AI78:AI80"/>
    <mergeCell ref="AJ78:AJ80"/>
    <mergeCell ref="AK78:AK80"/>
    <mergeCell ref="AL78:AL80"/>
    <mergeCell ref="AD78:AD80"/>
    <mergeCell ref="AE78:AE80"/>
    <mergeCell ref="AF78:AF80"/>
    <mergeCell ref="AM71:AM72"/>
    <mergeCell ref="AN73:AN74"/>
    <mergeCell ref="AN71:AN72"/>
    <mergeCell ref="AM78:AM80"/>
    <mergeCell ref="AN78:AN80"/>
    <mergeCell ref="X73:X74"/>
    <mergeCell ref="Q86:Q88"/>
    <mergeCell ref="U84:U88"/>
    <mergeCell ref="X50:X53"/>
    <mergeCell ref="Y50:Y53"/>
    <mergeCell ref="U63:U71"/>
    <mergeCell ref="W78:W80"/>
    <mergeCell ref="X78:X80"/>
    <mergeCell ref="Y78:Y80"/>
    <mergeCell ref="W71:W72"/>
    <mergeCell ref="X71:X72"/>
    <mergeCell ref="Y71:Y72"/>
    <mergeCell ref="V71:V72"/>
    <mergeCell ref="U78:U82"/>
    <mergeCell ref="Y73:Y74"/>
    <mergeCell ref="W63:W69"/>
    <mergeCell ref="X63:X69"/>
    <mergeCell ref="Y63:Y69"/>
    <mergeCell ref="V50:V62"/>
    <mergeCell ref="U25:U28"/>
    <mergeCell ref="V1:AN1"/>
    <mergeCell ref="AA84:AA88"/>
    <mergeCell ref="AB84:AB88"/>
    <mergeCell ref="AC84:AC88"/>
    <mergeCell ref="AD84:AD88"/>
    <mergeCell ref="AE84:AE88"/>
    <mergeCell ref="AF84:AF88"/>
    <mergeCell ref="AG84:AG88"/>
    <mergeCell ref="AH84:AH88"/>
    <mergeCell ref="AI84:AI88"/>
    <mergeCell ref="AH73:AH74"/>
    <mergeCell ref="AE82:AE83"/>
    <mergeCell ref="AF82:AF83"/>
    <mergeCell ref="AG82:AG83"/>
    <mergeCell ref="AH82:AH83"/>
    <mergeCell ref="AI73:AI74"/>
    <mergeCell ref="AJ73:AJ74"/>
    <mergeCell ref="AF40:AF43"/>
    <mergeCell ref="AG40:AG43"/>
    <mergeCell ref="AH40:AH43"/>
    <mergeCell ref="AI40:AI43"/>
    <mergeCell ref="AK40:AK43"/>
    <mergeCell ref="W73:W74"/>
    <mergeCell ref="AJ84:AJ88"/>
    <mergeCell ref="AK84:AK88"/>
    <mergeCell ref="AL84:AL88"/>
    <mergeCell ref="A14:AN14"/>
    <mergeCell ref="AN101:AN102"/>
    <mergeCell ref="Z101:Z102"/>
    <mergeCell ref="AA101:AA102"/>
    <mergeCell ref="AB101:AB102"/>
    <mergeCell ref="AM101:AM102"/>
    <mergeCell ref="A97:AN97"/>
    <mergeCell ref="AN98:AN99"/>
    <mergeCell ref="AL98:AL99"/>
    <mergeCell ref="AL101:AL102"/>
    <mergeCell ref="AC98:AC99"/>
    <mergeCell ref="AD98:AD99"/>
    <mergeCell ref="AE98:AE99"/>
    <mergeCell ref="AF98:AF99"/>
    <mergeCell ref="AM98:AM99"/>
    <mergeCell ref="AD101:AD102"/>
    <mergeCell ref="AE101:AE102"/>
    <mergeCell ref="AF101:AF102"/>
    <mergeCell ref="V98:V99"/>
    <mergeCell ref="W98:W99"/>
    <mergeCell ref="U20:U23"/>
    <mergeCell ref="V12:V13"/>
    <mergeCell ref="AN12:AN13"/>
    <mergeCell ref="V20:V23"/>
    <mergeCell ref="AN20:AN24"/>
    <mergeCell ref="A19:AN19"/>
    <mergeCell ref="W20:W24"/>
    <mergeCell ref="AA20:AA24"/>
    <mergeCell ref="AB20:AB24"/>
    <mergeCell ref="AM20:AM24"/>
    <mergeCell ref="X20:X24"/>
    <mergeCell ref="AD20:AD24"/>
    <mergeCell ref="AE20:AE24"/>
    <mergeCell ref="AF20:AF24"/>
    <mergeCell ref="AG20:AG24"/>
    <mergeCell ref="AH20:AH24"/>
    <mergeCell ref="AI20:AI24"/>
    <mergeCell ref="AJ20:AJ24"/>
    <mergeCell ref="AK20:AK24"/>
    <mergeCell ref="AL20:AL24"/>
    <mergeCell ref="Y20:Y24"/>
    <mergeCell ref="V2:AN2"/>
    <mergeCell ref="V30:V33"/>
    <mergeCell ref="A38:A39"/>
    <mergeCell ref="AM50:AM53"/>
    <mergeCell ref="Z45:Z49"/>
    <mergeCell ref="AA45:AA49"/>
    <mergeCell ref="AB45:AB49"/>
    <mergeCell ref="B9:AN9"/>
    <mergeCell ref="B10:AN10"/>
    <mergeCell ref="AN30:AN34"/>
    <mergeCell ref="AN40:AN44"/>
    <mergeCell ref="AN45:AN49"/>
    <mergeCell ref="A15:U18"/>
    <mergeCell ref="Z20:Z24"/>
    <mergeCell ref="AF25:AF28"/>
    <mergeCell ref="W12:AM12"/>
    <mergeCell ref="D12:T12"/>
    <mergeCell ref="AC20:AC24"/>
    <mergeCell ref="AN50:AN54"/>
    <mergeCell ref="AM45:AM49"/>
    <mergeCell ref="U12:U13"/>
    <mergeCell ref="C12:C13"/>
    <mergeCell ref="B12:B13"/>
    <mergeCell ref="A12:A13"/>
    <mergeCell ref="AG111:AG112"/>
    <mergeCell ref="AH111:AH112"/>
    <mergeCell ref="AI111:AI112"/>
    <mergeCell ref="AJ111:AJ112"/>
    <mergeCell ref="AK111:AK112"/>
    <mergeCell ref="AI101:AI102"/>
    <mergeCell ref="AJ101:AJ102"/>
    <mergeCell ref="AK101:AK102"/>
    <mergeCell ref="AG98:AG99"/>
    <mergeCell ref="AH98:AH99"/>
    <mergeCell ref="AI98:AI99"/>
    <mergeCell ref="AJ98:AJ99"/>
    <mergeCell ref="AK98:AK99"/>
    <mergeCell ref="AG101:AG102"/>
    <mergeCell ref="AH101:AH102"/>
    <mergeCell ref="AG104:AG106"/>
    <mergeCell ref="AK108:AK110"/>
    <mergeCell ref="X98:X99"/>
    <mergeCell ref="Y98:Y99"/>
    <mergeCell ref="X113:X114"/>
    <mergeCell ref="Y113:Y114"/>
    <mergeCell ref="Z113:Z114"/>
    <mergeCell ref="AA113:AA114"/>
    <mergeCell ref="AB113:AB114"/>
    <mergeCell ref="V111:V112"/>
    <mergeCell ref="I86:I88"/>
    <mergeCell ref="J86:J88"/>
    <mergeCell ref="K86:K88"/>
    <mergeCell ref="L86:L88"/>
    <mergeCell ref="M86:M88"/>
    <mergeCell ref="N86:N88"/>
    <mergeCell ref="O86:O88"/>
    <mergeCell ref="P86:P88"/>
    <mergeCell ref="U98:U102"/>
    <mergeCell ref="R86:R88"/>
    <mergeCell ref="S86:S88"/>
    <mergeCell ref="T86:T88"/>
    <mergeCell ref="Y101:Y102"/>
    <mergeCell ref="U107:U110"/>
    <mergeCell ref="U103:U106"/>
    <mergeCell ref="V104:V106"/>
    <mergeCell ref="B100:B101"/>
    <mergeCell ref="C100:C101"/>
    <mergeCell ref="D100:D101"/>
    <mergeCell ref="E100:E101"/>
    <mergeCell ref="D86:D88"/>
    <mergeCell ref="E86:E88"/>
    <mergeCell ref="F86:F88"/>
    <mergeCell ref="G86:G88"/>
    <mergeCell ref="H86:H88"/>
    <mergeCell ref="AN63:AN69"/>
    <mergeCell ref="A136:A139"/>
    <mergeCell ref="AA63:AA69"/>
    <mergeCell ref="AB63:AB69"/>
    <mergeCell ref="A131:A134"/>
    <mergeCell ref="V113:V114"/>
    <mergeCell ref="A121:A124"/>
    <mergeCell ref="U111:U115"/>
    <mergeCell ref="A126:A129"/>
    <mergeCell ref="A112:A115"/>
    <mergeCell ref="W113:W114"/>
    <mergeCell ref="A99:A102"/>
    <mergeCell ref="A91:A95"/>
    <mergeCell ref="W101:W102"/>
    <mergeCell ref="X101:X102"/>
    <mergeCell ref="Z98:Z99"/>
    <mergeCell ref="AA98:AA99"/>
    <mergeCell ref="A69:A70"/>
    <mergeCell ref="V63:V69"/>
    <mergeCell ref="V101:V102"/>
    <mergeCell ref="B86:B88"/>
    <mergeCell ref="C86:C88"/>
    <mergeCell ref="AB98:AB99"/>
    <mergeCell ref="Z63:Z69"/>
    <mergeCell ref="AC101:AC102"/>
    <mergeCell ref="AI45:AI49"/>
    <mergeCell ref="AJ45:AJ49"/>
    <mergeCell ref="AK45:AK49"/>
    <mergeCell ref="AL45:AL49"/>
    <mergeCell ref="AL111:AL112"/>
    <mergeCell ref="Z78:Z80"/>
    <mergeCell ref="AA78:AA80"/>
    <mergeCell ref="AC71:AC72"/>
    <mergeCell ref="Z71:Z72"/>
    <mergeCell ref="AA71:AA72"/>
    <mergeCell ref="AB71:AB72"/>
    <mergeCell ref="AB78:AB80"/>
    <mergeCell ref="AC78:AC80"/>
    <mergeCell ref="Z73:Z74"/>
    <mergeCell ref="AI63:AI69"/>
    <mergeCell ref="AJ63:AJ69"/>
    <mergeCell ref="AC63:AC69"/>
    <mergeCell ref="AD63:AD69"/>
    <mergeCell ref="AE63:AE69"/>
    <mergeCell ref="AD73:AD74"/>
    <mergeCell ref="AE73:AE74"/>
    <mergeCell ref="AF73:AF74"/>
    <mergeCell ref="AG73:AG74"/>
    <mergeCell ref="AC45:AC49"/>
    <mergeCell ref="AD45:AD49"/>
    <mergeCell ref="AE45:AE49"/>
    <mergeCell ref="AM40:AM43"/>
    <mergeCell ref="AC50:AC53"/>
    <mergeCell ref="AD50:AD53"/>
    <mergeCell ref="AE50:AE53"/>
    <mergeCell ref="AK82:AK83"/>
    <mergeCell ref="AL82:AL83"/>
    <mergeCell ref="AF63:AF69"/>
    <mergeCell ref="AG63:AG69"/>
    <mergeCell ref="AH63:AH69"/>
    <mergeCell ref="AH45:AH49"/>
    <mergeCell ref="AM82:AM83"/>
    <mergeCell ref="AI82:AI83"/>
    <mergeCell ref="AJ82:AJ83"/>
    <mergeCell ref="AM63:AM69"/>
    <mergeCell ref="AK73:AK74"/>
    <mergeCell ref="AK71:AK72"/>
    <mergeCell ref="AL73:AL74"/>
    <mergeCell ref="AL71:AL72"/>
    <mergeCell ref="AM73:AM74"/>
    <mergeCell ref="AN113:AN114"/>
    <mergeCell ref="W111:W112"/>
    <mergeCell ref="X111:X112"/>
    <mergeCell ref="Y111:Y112"/>
    <mergeCell ref="Z111:Z112"/>
    <mergeCell ref="AA111:AA112"/>
    <mergeCell ref="AB111:AB112"/>
    <mergeCell ref="AM111:AM112"/>
    <mergeCell ref="AN111:AN112"/>
    <mergeCell ref="AC113:AC114"/>
    <mergeCell ref="AD113:AD114"/>
    <mergeCell ref="AE113:AE114"/>
    <mergeCell ref="AM113:AM114"/>
    <mergeCell ref="AC111:AC112"/>
    <mergeCell ref="AD111:AD112"/>
    <mergeCell ref="AE111:AE112"/>
    <mergeCell ref="AF111:AF112"/>
    <mergeCell ref="AF113:AF114"/>
    <mergeCell ref="AG113:AG114"/>
    <mergeCell ref="AH113:AH114"/>
    <mergeCell ref="AI113:AI114"/>
    <mergeCell ref="AJ113:AJ114"/>
    <mergeCell ref="AK113:AK114"/>
    <mergeCell ref="AL113:AL114"/>
    <mergeCell ref="AK30:AK33"/>
    <mergeCell ref="AL30:AL33"/>
    <mergeCell ref="AM30:AM33"/>
    <mergeCell ref="AJ40:AJ43"/>
    <mergeCell ref="W3:AN5"/>
    <mergeCell ref="Z40:Z43"/>
    <mergeCell ref="AA40:AA43"/>
    <mergeCell ref="AB40:AB43"/>
    <mergeCell ref="AC30:AC33"/>
    <mergeCell ref="AD30:AD33"/>
    <mergeCell ref="AE30:AE33"/>
    <mergeCell ref="AF30:AF33"/>
    <mergeCell ref="AG30:AG33"/>
    <mergeCell ref="AC40:AC43"/>
    <mergeCell ref="AH30:AH33"/>
    <mergeCell ref="AI30:AI33"/>
    <mergeCell ref="AJ30:AJ33"/>
    <mergeCell ref="AD40:AD43"/>
    <mergeCell ref="AE40:AE43"/>
    <mergeCell ref="W104:W106"/>
    <mergeCell ref="X104:X106"/>
    <mergeCell ref="AD108:AD110"/>
    <mergeCell ref="AE108:AE110"/>
    <mergeCell ref="AF108:AF110"/>
    <mergeCell ref="AG108:AG110"/>
    <mergeCell ref="AH108:AH110"/>
    <mergeCell ref="AI108:AI110"/>
    <mergeCell ref="AJ108:AJ110"/>
    <mergeCell ref="Y104:Y106"/>
    <mergeCell ref="Z104:Z106"/>
    <mergeCell ref="AA104:AA106"/>
    <mergeCell ref="AB104:AB106"/>
    <mergeCell ref="AC104:AC106"/>
    <mergeCell ref="AD104:AD106"/>
    <mergeCell ref="AE104:AE106"/>
    <mergeCell ref="AF104:AF106"/>
  </mergeCells>
  <pageMargins left="0" right="0" top="0" bottom="0" header="0.31496062992125984" footer="0.31496062992125984"/>
  <pageSetup paperSize="8" scale="18" fitToHeight="0" orientation="landscape" r:id="rId1"/>
  <rowBreaks count="2" manualBreakCount="2">
    <brk id="74" max="39" man="1"/>
    <brk id="129" max="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последняя редакция </vt:lpstr>
      <vt:lpstr>'последняя редакция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Боровихин Антон Александрович</cp:lastModifiedBy>
  <cp:lastPrinted>2016-02-03T04:45:40Z</cp:lastPrinted>
  <dcterms:created xsi:type="dcterms:W3CDTF">2013-09-23T07:26:06Z</dcterms:created>
  <dcterms:modified xsi:type="dcterms:W3CDTF">2016-02-09T11:25:16Z</dcterms:modified>
</cp:coreProperties>
</file>